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E:\84 Templates\Set of 84\"/>
    </mc:Choice>
  </mc:AlternateContent>
  <xr:revisionPtr revIDLastSave="0" documentId="13_ncr:1_{65C077E2-CF61-4232-B0C5-E8DCC04FDDA1}" xr6:coauthVersionLast="47" xr6:coauthVersionMax="47" xr10:uidLastSave="{00000000-0000-0000-0000-000000000000}"/>
  <bookViews>
    <workbookView xWindow="-120" yWindow="-120" windowWidth="20730" windowHeight="11760" xr2:uid="{00000000-000D-0000-FFFF-FFFF00000000}"/>
  </bookViews>
  <sheets>
    <sheet name="Main Tracker" sheetId="1" r:id="rId1"/>
    <sheet name="Data Entry" sheetId="2" r:id="rId2"/>
    <sheet name="Instructions" sheetId="3" r:id="rId3"/>
  </sheets>
  <calcPr calcId="191029"/>
</workbook>
</file>

<file path=xl/calcChain.xml><?xml version="1.0" encoding="utf-8"?>
<calcChain xmlns="http://schemas.openxmlformats.org/spreadsheetml/2006/main">
  <c r="C37" i="1" l="1"/>
  <c r="B37" i="1"/>
  <c r="C36" i="1"/>
  <c r="B36" i="1"/>
  <c r="C35" i="1"/>
  <c r="B35" i="1"/>
  <c r="C34" i="1"/>
  <c r="B34" i="1"/>
  <c r="C33" i="1"/>
  <c r="B33" i="1"/>
  <c r="C32" i="1"/>
  <c r="B32" i="1"/>
  <c r="C31" i="1"/>
  <c r="B31" i="1"/>
  <c r="C30" i="1"/>
  <c r="B30" i="1"/>
  <c r="C29" i="1"/>
  <c r="B29" i="1"/>
  <c r="C28" i="1"/>
  <c r="B28" i="1"/>
  <c r="G37" i="1" s="1"/>
  <c r="D23" i="1"/>
  <c r="C23" i="1"/>
  <c r="F23" i="1" s="1"/>
  <c r="B23" i="1"/>
  <c r="E23" i="1" s="1"/>
  <c r="D22" i="1"/>
  <c r="C22" i="1"/>
  <c r="F22" i="1" s="1"/>
  <c r="B22" i="1"/>
  <c r="E22" i="1" s="1"/>
  <c r="D21" i="1"/>
  <c r="C21" i="1"/>
  <c r="F21" i="1" s="1"/>
  <c r="B21" i="1"/>
  <c r="E21" i="1" s="1"/>
  <c r="K20" i="1"/>
  <c r="J20" i="1"/>
  <c r="I20" i="1"/>
  <c r="L20" i="1" s="1"/>
  <c r="D20" i="1"/>
  <c r="C20" i="1"/>
  <c r="F20" i="1" s="1"/>
  <c r="B20" i="1"/>
  <c r="K19" i="1"/>
  <c r="J19" i="1"/>
  <c r="L19" i="1" s="1"/>
  <c r="I19" i="1"/>
  <c r="E19" i="1"/>
  <c r="D19" i="1"/>
  <c r="F19" i="1" s="1"/>
  <c r="C19" i="1"/>
  <c r="B19" i="1"/>
  <c r="L18" i="1"/>
  <c r="K18" i="1"/>
  <c r="J18" i="1"/>
  <c r="I18" i="1"/>
  <c r="D18" i="1"/>
  <c r="C18" i="1"/>
  <c r="B18" i="1"/>
  <c r="F18" i="1" s="1"/>
  <c r="K17" i="1"/>
  <c r="J17" i="1"/>
  <c r="I17" i="1"/>
  <c r="L17" i="1" s="1"/>
  <c r="D17" i="1"/>
  <c r="C17" i="1"/>
  <c r="F17" i="1" s="1"/>
  <c r="B17" i="1"/>
  <c r="E17" i="1" s="1"/>
  <c r="K16" i="1"/>
  <c r="K21" i="1" s="1"/>
  <c r="J16" i="1"/>
  <c r="J21" i="1" s="1"/>
  <c r="I16" i="1"/>
  <c r="L16" i="1" s="1"/>
  <c r="D16" i="1"/>
  <c r="D24" i="1" s="1"/>
  <c r="C16" i="1"/>
  <c r="F16" i="1" s="1"/>
  <c r="B16" i="1"/>
  <c r="B24" i="1" s="1"/>
  <c r="L7" i="1"/>
  <c r="J7" i="1"/>
  <c r="J10" i="1" s="1"/>
  <c r="H7" i="1"/>
  <c r="E36" i="1" s="1"/>
  <c r="L21" i="1" l="1"/>
  <c r="L10" i="1"/>
  <c r="H13" i="1" s="1"/>
  <c r="E18" i="1"/>
  <c r="C24" i="1"/>
  <c r="F24" i="1" s="1"/>
  <c r="D29" i="1"/>
  <c r="D31" i="1"/>
  <c r="F31" i="1" s="1"/>
  <c r="D33" i="1"/>
  <c r="D35" i="1"/>
  <c r="F35" i="1" s="1"/>
  <c r="D37" i="1"/>
  <c r="G28" i="1"/>
  <c r="E29" i="1"/>
  <c r="G30" i="1"/>
  <c r="E31" i="1"/>
  <c r="G32" i="1"/>
  <c r="E33" i="1"/>
  <c r="G34" i="1"/>
  <c r="E35" i="1"/>
  <c r="G36" i="1"/>
  <c r="E37" i="1"/>
  <c r="H10" i="1"/>
  <c r="E16" i="1"/>
  <c r="D28" i="1"/>
  <c r="D30" i="1"/>
  <c r="D32" i="1"/>
  <c r="F32" i="1" s="1"/>
  <c r="D34" i="1"/>
  <c r="D36" i="1"/>
  <c r="F36" i="1" s="1"/>
  <c r="I21" i="1"/>
  <c r="J13" i="1"/>
  <c r="E20" i="1"/>
  <c r="E28" i="1"/>
  <c r="G29" i="1"/>
  <c r="E30" i="1"/>
  <c r="G31" i="1"/>
  <c r="E32" i="1"/>
  <c r="G33" i="1"/>
  <c r="E34" i="1"/>
  <c r="G35" i="1"/>
  <c r="F30" i="1" l="1"/>
  <c r="F33" i="1"/>
  <c r="F28" i="1"/>
  <c r="F34" i="1"/>
  <c r="E24" i="1"/>
  <c r="F37" i="1"/>
  <c r="F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R5" authorId="0" shapeId="0" xr:uid="{00000000-0006-0000-0100-000001000000}">
      <text>
        <r>
          <rPr>
            <sz val="11"/>
            <color theme="1"/>
            <rFont val="Calibri"/>
            <family val="2"/>
            <scheme val="minor"/>
          </rPr>
          <t>Hypothetical planning baseline created for demonstration only. Reference: https://support.microsoft.com/excel</t>
        </r>
      </text>
    </comment>
    <comment ref="U5" authorId="0" shapeId="0" xr:uid="{00000000-0006-0000-0100-000002000000}">
      <text>
        <r>
          <rPr>
            <sz val="11"/>
            <color theme="1"/>
            <rFont val="Calibri"/>
            <family val="2"/>
            <scheme val="minor"/>
          </rPr>
          <t>Hypothetical phase baseline. General PM guidance reference: https://www.pmi.org/</t>
        </r>
      </text>
    </comment>
  </commentList>
</comments>
</file>

<file path=xl/sharedStrings.xml><?xml version="1.0" encoding="utf-8"?>
<sst xmlns="http://schemas.openxmlformats.org/spreadsheetml/2006/main" count="453" uniqueCount="246">
  <si>
    <t>Apex Horizon Construction | NorthGate Innovation Campus Fit-Out | Fictional sample project</t>
  </si>
  <si>
    <t>Project Profile &amp; Controls</t>
  </si>
  <si>
    <t>Executive Cost Dashboard</t>
  </si>
  <si>
    <t>Company</t>
  </si>
  <si>
    <t>Apex Horizon Construction</t>
  </si>
  <si>
    <t>Project Sponsor</t>
  </si>
  <si>
    <t>Olivia Mercer</t>
  </si>
  <si>
    <t>Total Budget</t>
  </si>
  <si>
    <t>Actual Cost</t>
  </si>
  <si>
    <t>Committed Cost</t>
  </si>
  <si>
    <t>Project Name</t>
  </si>
  <si>
    <t>NorthGate Innovation Campus Fit-Out</t>
  </si>
  <si>
    <t>Project Manager</t>
  </si>
  <si>
    <t>Daniel Whitmore, Sr. PM</t>
  </si>
  <si>
    <t>Client</t>
  </si>
  <si>
    <t>NovaCore Biotech</t>
  </si>
  <si>
    <t>Project Location</t>
  </si>
  <si>
    <t>Riverton Business District, Colorado</t>
  </si>
  <si>
    <t>Start Date</t>
  </si>
  <si>
    <t>End Date</t>
  </si>
  <si>
    <t>Remaining Budget</t>
  </si>
  <si>
    <t>% Budget Spent</t>
  </si>
  <si>
    <t>Forecast at Completion</t>
  </si>
  <si>
    <t>Report Date</t>
  </si>
  <si>
    <t>Status</t>
  </si>
  <si>
    <t>Execution / Monitor &amp; Control</t>
  </si>
  <si>
    <t>% Complete</t>
  </si>
  <si>
    <t>Contingency Reserve</t>
  </si>
  <si>
    <t>Budget Variance</t>
  </si>
  <si>
    <t>Cost Performance Index</t>
  </si>
  <si>
    <t>Category Budget vs Actual Analysis</t>
  </si>
  <si>
    <t>Phase Budget &amp; Delivery Performance</t>
  </si>
  <si>
    <t>Category</t>
  </si>
  <si>
    <t>Budget</t>
  </si>
  <si>
    <t>Actual</t>
  </si>
  <si>
    <t>Committed</t>
  </si>
  <si>
    <t>Variance</t>
  </si>
  <si>
    <t>Utilization</t>
  </si>
  <si>
    <t>Phase</t>
  </si>
  <si>
    <t>Phase Lead</t>
  </si>
  <si>
    <t>Labor</t>
  </si>
  <si>
    <t>Initiation &amp; Design</t>
  </si>
  <si>
    <t>Sophia Lane</t>
  </si>
  <si>
    <t>Closed</t>
  </si>
  <si>
    <t>Materials</t>
  </si>
  <si>
    <t>Procurement</t>
  </si>
  <si>
    <t>Ethan Cole</t>
  </si>
  <si>
    <t>Active</t>
  </si>
  <si>
    <t>Equipment</t>
  </si>
  <si>
    <t>Construction</t>
  </si>
  <si>
    <t>Maya Bennett</t>
  </si>
  <si>
    <t>Subcontractors</t>
  </si>
  <si>
    <t>Systems Commissioning</t>
  </si>
  <si>
    <t>Liam Hart</t>
  </si>
  <si>
    <t>Upcoming</t>
  </si>
  <si>
    <t>Travel</t>
  </si>
  <si>
    <t>Handover &amp; Closeout</t>
  </si>
  <si>
    <t>Ava Sinclair</t>
  </si>
  <si>
    <t>Training</t>
  </si>
  <si>
    <t>Total</t>
  </si>
  <si>
    <t>Program Team</t>
  </si>
  <si>
    <t>Mixed</t>
  </si>
  <si>
    <t>Permits &amp; Compliance</t>
  </si>
  <si>
    <t>Contingency</t>
  </si>
  <si>
    <t>Monthly Spend Trend &amp; Run-Rate Forecast</t>
  </si>
  <si>
    <t>Senior PM Review Notes &amp; Controls</t>
  </si>
  <si>
    <t>Month</t>
  </si>
  <si>
    <t>Cumulative Actual</t>
  </si>
  <si>
    <t>Cumulative Plan</t>
  </si>
  <si>
    <t>Variance vs Plan</t>
  </si>
  <si>
    <t>Avg Monthly Burn</t>
  </si>
  <si>
    <t>Control Area</t>
  </si>
  <si>
    <t>Health</t>
  </si>
  <si>
    <t>Comment / Action</t>
  </si>
  <si>
    <t>Labor utilization</t>
  </si>
  <si>
    <t>Watch</t>
  </si>
  <si>
    <t>Overtime increased during construction. Review crew mix and resequence weekend work.</t>
  </si>
  <si>
    <t>Materials lead time</t>
  </si>
  <si>
    <t>Good</t>
  </si>
  <si>
    <t>Steel framing and specialty glass are fully committed and tracking to plan.</t>
  </si>
  <si>
    <t>Subcontractor claims</t>
  </si>
  <si>
    <t>Risk</t>
  </si>
  <si>
    <t>Monitor change request NCR-04 from Zenith MEP Services before July governance review.</t>
  </si>
  <si>
    <t>Travel &amp; lodging</t>
  </si>
  <si>
    <t>Site visits remain below budget due to virtual coordination sessions.</t>
  </si>
  <si>
    <t>Contingency drawdown</t>
  </si>
  <si>
    <t>Use contingency only for approved scope changes and safety-related actions.</t>
  </si>
  <si>
    <t>Closeout readiness</t>
  </si>
  <si>
    <t>Digital punch list and commissioning file structure are already established.</t>
  </si>
  <si>
    <t>Update the Expense Log only. The Main Tracker dashboard refreshes automatically when opened in Excel.</t>
  </si>
  <si>
    <t>Cost ID</t>
  </si>
  <si>
    <t>Date</t>
  </si>
  <si>
    <t>Cost Type</t>
  </si>
  <si>
    <t>Description</t>
  </si>
  <si>
    <t>Vendor / Payee</t>
  </si>
  <si>
    <t>Owner</t>
  </si>
  <si>
    <t>Location</t>
  </si>
  <si>
    <t>Budgeted</t>
  </si>
  <si>
    <t>Notes</t>
  </si>
  <si>
    <t>Category Budget</t>
  </si>
  <si>
    <t>Budget (USD)</t>
  </si>
  <si>
    <t>Phase Budget</t>
  </si>
  <si>
    <t>C-001</t>
  </si>
  <si>
    <t>Timesheet</t>
  </si>
  <si>
    <t>Program mobilization workshop</t>
  </si>
  <si>
    <t>BrightPath PMO</t>
  </si>
  <si>
    <t>Daniel Whitmore</t>
  </si>
  <si>
    <t>Riverton HQ</t>
  </si>
  <si>
    <t>Approved</t>
  </si>
  <si>
    <t>Kickoff facilitation and planning</t>
  </si>
  <si>
    <t>C-002</t>
  </si>
  <si>
    <t>Safety induction for field supervisors</t>
  </si>
  <si>
    <t>Summit Learning Group</t>
  </si>
  <si>
    <t>Mandatory HSE training</t>
  </si>
  <si>
    <t>C-003</t>
  </si>
  <si>
    <t>Permit</t>
  </si>
  <si>
    <t>Early works permit package</t>
  </si>
  <si>
    <t>City of Riverton</t>
  </si>
  <si>
    <t>Riverton</t>
  </si>
  <si>
    <t>Permit fees</t>
  </si>
  <si>
    <t>C-004</t>
  </si>
  <si>
    <t>Purchase Order</t>
  </si>
  <si>
    <t>Steel framing release 1</t>
  </si>
  <si>
    <t>NorthPeak Steel</t>
  </si>
  <si>
    <t>Denver</t>
  </si>
  <si>
    <t>Long lead package</t>
  </si>
  <si>
    <t>C-005</t>
  </si>
  <si>
    <t>Consulting</t>
  </si>
  <si>
    <t>Procurement planning support</t>
  </si>
  <si>
    <t>Beacon Commercial Advisors</t>
  </si>
  <si>
    <t>Remote</t>
  </si>
  <si>
    <t>Bid tabulation support</t>
  </si>
  <si>
    <t>C-006</t>
  </si>
  <si>
    <t>Client design review travel</t>
  </si>
  <si>
    <t>Skyline Travel Co.</t>
  </si>
  <si>
    <t>Chicago</t>
  </si>
  <si>
    <t>Air + hotel</t>
  </si>
  <si>
    <t>C-007</t>
  </si>
  <si>
    <t>Rental</t>
  </si>
  <si>
    <t>Temporary site offices</t>
  </si>
  <si>
    <t>MetroSite Rentals</t>
  </si>
  <si>
    <t>Riverton Site</t>
  </si>
  <si>
    <t>3-month rental</t>
  </si>
  <si>
    <t>C-008</t>
  </si>
  <si>
    <t>Subcontract</t>
  </si>
  <si>
    <t>Demolition package</t>
  </si>
  <si>
    <t>Granite Demo Services</t>
  </si>
  <si>
    <t>Phase 1 demo complete</t>
  </si>
  <si>
    <t>C-009</t>
  </si>
  <si>
    <t>Interior partition framing</t>
  </si>
  <si>
    <t>Partition package</t>
  </si>
  <si>
    <t>C-010</t>
  </si>
  <si>
    <t>Site supervision - March</t>
  </si>
  <si>
    <t>Includes weekend coordination</t>
  </si>
  <si>
    <t>C-011</t>
  </si>
  <si>
    <t>MEP rough-in mobilization</t>
  </si>
  <si>
    <t>Zenith MEP Services</t>
  </si>
  <si>
    <t>Notice to proceed issued</t>
  </si>
  <si>
    <t>C-012</t>
  </si>
  <si>
    <t>Electrical cable trays</t>
  </si>
  <si>
    <t>VoltEdge Supply</t>
  </si>
  <si>
    <t>Invoice paid</t>
  </si>
  <si>
    <t>C-013</t>
  </si>
  <si>
    <t>Scissor lifts and access gear</t>
  </si>
  <si>
    <t>Extended by 2 weeks</t>
  </si>
  <si>
    <t>C-014</t>
  </si>
  <si>
    <t>Executive site audit visit</t>
  </si>
  <si>
    <t>Sponsor walkdown</t>
  </si>
  <si>
    <t>C-015</t>
  </si>
  <si>
    <t>Site supervision - May</t>
  </si>
  <si>
    <t>Peak workfront coverage</t>
  </si>
  <si>
    <t>C-016</t>
  </si>
  <si>
    <t>Specialty glass order</t>
  </si>
  <si>
    <t>ClearSpan Architectural</t>
  </si>
  <si>
    <t>Fabrication started</t>
  </si>
  <si>
    <t>C-017</t>
  </si>
  <si>
    <t>Interior drywall package</t>
  </si>
  <si>
    <t>Cobalt Interiors</t>
  </si>
  <si>
    <t>Progress application #1</t>
  </si>
  <si>
    <t>C-018</t>
  </si>
  <si>
    <t>Inspection</t>
  </si>
  <si>
    <t>Mid-project safety inspection</t>
  </si>
  <si>
    <t>Riverton Safety Bureau</t>
  </si>
  <si>
    <t>No major findings</t>
  </si>
  <si>
    <t>C-019</t>
  </si>
  <si>
    <t>Change Control</t>
  </si>
  <si>
    <t>Unforeseen slab repair</t>
  </si>
  <si>
    <t>Approved change NCR-02</t>
  </si>
  <si>
    <t>C-020</t>
  </si>
  <si>
    <t>Site supervision - June</t>
  </si>
  <si>
    <t>High coordination effort</t>
  </si>
  <si>
    <t>C-021</t>
  </si>
  <si>
    <t>MEP rough-in progress claim</t>
  </si>
  <si>
    <t>Application #2</t>
  </si>
  <si>
    <t>C-022</t>
  </si>
  <si>
    <t>Flooring materials</t>
  </si>
  <si>
    <t>UrbanSurface Finishings</t>
  </si>
  <si>
    <t>Delivery in July</t>
  </si>
  <si>
    <t>C-023</t>
  </si>
  <si>
    <t>Purchase</t>
  </si>
  <si>
    <t>BMS testing kit</t>
  </si>
  <si>
    <t>ControlGrid Systems</t>
  </si>
  <si>
    <t>Commissioning prep</t>
  </si>
  <si>
    <t>C-024</t>
  </si>
  <si>
    <t>Client operator training design</t>
  </si>
  <si>
    <t>Training deck development</t>
  </si>
  <si>
    <t>C-025</t>
  </si>
  <si>
    <t>Supplier coordination visit</t>
  </si>
  <si>
    <t>Phoenix</t>
  </si>
  <si>
    <t>Glass vendor quality review</t>
  </si>
  <si>
    <t>C-026</t>
  </si>
  <si>
    <t>Admin</t>
  </si>
  <si>
    <t>Closeout documentation setup</t>
  </si>
  <si>
    <t>Folder structure and templates</t>
  </si>
  <si>
    <t>C-027</t>
  </si>
  <si>
    <t>Interior finishes progress claim</t>
  </si>
  <si>
    <t>July payment cycle</t>
  </si>
  <si>
    <t>C-028</t>
  </si>
  <si>
    <t>Ceiling grid &amp; tiles</t>
  </si>
  <si>
    <t>Scheduled for August install</t>
  </si>
  <si>
    <t>C-029</t>
  </si>
  <si>
    <t>Specialist</t>
  </si>
  <si>
    <t>TAB contractor mobilization</t>
  </si>
  <si>
    <t>Precision Air Balance</t>
  </si>
  <si>
    <t>Testing in August</t>
  </si>
  <si>
    <t>C-030</t>
  </si>
  <si>
    <t>Client handover workshops</t>
  </si>
  <si>
    <t>September readiness</t>
  </si>
  <si>
    <t>Instructions | How to use this Project Budget Cost Tracker</t>
  </si>
  <si>
    <t>Designed by a senior project manager for disciplined cost control, executive reporting, and audit-ready tracking.</t>
  </si>
  <si>
    <t>1) Purpose of the workbook</t>
  </si>
  <si>
    <t>This workbook manages the full project cost picture: baseline budget, committed cost, actual cost, remaining budget, forecast at completion, category variance, phase performance, monthly spend trend, and control comments. The sample data is fictional and uses hypothetical companies, people, and places to feel realistic.</t>
  </si>
  <si>
    <t>2) How to update the tracker</t>
  </si>
  <si>
    <t>Step 1: Go to the Data Entry sheet.
Step 2: Add or edit transactions only in the Expense Log table.
Step 3: Update Date, Phase, Category, Cost Type, Description, Vendor, Owner, Status, and the Budgeted / Committed / Actual values.
Step 4: Update Category Budget or Phase Budget tables if the approved baseline changes.
Step 5: Open the Main Tracker sheet to review KPI cards, category analysis, phase analysis, charts, and PM control notes.
Step 6: Use the tracker at weekly site meetings, monthly cost reviews, and change control boards.</t>
  </si>
  <si>
    <t>3) What the main dashboard explains</t>
  </si>
  <si>
    <t>The Main Tracker sheet explains:
• Total approved budget and cost consumed
• Budget spent percentage and remaining available funds
• Forecast at completion based on progress burn rate
• Budget variance and cost performance index
• Category-level budget vs actual vs committed performance
• Phase-level budget performance and accountabilities
• Monthly cumulative spend trend against plan
• Senior PM review notes for action, risk, and governance</t>
  </si>
  <si>
    <t>4) Color legend &amp; management signals</t>
  </si>
  <si>
    <t>Dark navy / blue headers = executive reporting zones
Green shades = healthy or positive control signals
Orange = review focus or active management attention
Red = cost risk, issue, or negative variance requiring action
Yellow = totals or watch areas
White cells in the Expense Log = data entry fields
Charts on Main Tracker = decision support visuals for steering committees</t>
  </si>
  <si>
    <t>Best practice</t>
  </si>
  <si>
    <t>Keep one row per cost event, PO, invoice, accrual, or approved change.</t>
  </si>
  <si>
    <t>PM tip</t>
  </si>
  <si>
    <t>Separate committed cost from actual cost to see future cash exposure early.</t>
  </si>
  <si>
    <t>Governance</t>
  </si>
  <si>
    <t>Review negative variance, CPI below 1.00x, and contingency drawdown at each monthly review.</t>
  </si>
  <si>
    <t xml:space="preserve">Data Entry </t>
  </si>
  <si>
    <t xml:space="preserve">Project Budget Cost Tracker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</si>
</sst>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_);[Red]\(\$#,##0\)"/>
    <numFmt numFmtId="165" formatCode="0.0%"/>
    <numFmt numFmtId="166" formatCode="0.00\x"/>
  </numFmts>
  <fonts count="15" x14ac:knownFonts="1">
    <font>
      <sz val="11"/>
      <color theme="1"/>
      <name val="Calibri"/>
      <family val="2"/>
      <scheme val="minor"/>
    </font>
    <font>
      <sz val="11"/>
      <color theme="1"/>
      <name val="Arial"/>
      <family val="2"/>
    </font>
    <font>
      <i/>
      <sz val="10"/>
      <color rgb="FFFFFFFF"/>
      <name val="Arial"/>
      <family val="2"/>
    </font>
    <font>
      <b/>
      <sz val="12"/>
      <color rgb="FFFFFFFF"/>
      <name val="Arial"/>
      <family val="2"/>
    </font>
    <font>
      <b/>
      <sz val="16"/>
      <color rgb="FFFFFFFF"/>
      <name val="Arial"/>
      <family val="2"/>
    </font>
    <font>
      <sz val="16"/>
      <color theme="1"/>
      <name val="Arial"/>
      <family val="2"/>
    </font>
    <font>
      <b/>
      <sz val="11"/>
      <color rgb="FF1F3A5F"/>
      <name val="Arial"/>
      <family val="2"/>
    </font>
    <font>
      <sz val="11"/>
      <color rgb="FF1F3A5F"/>
      <name val="Arial"/>
      <family val="2"/>
    </font>
    <font>
      <b/>
      <sz val="13"/>
      <color rgb="FFFFFFFF"/>
      <name val="Arial"/>
      <family val="2"/>
    </font>
    <font>
      <b/>
      <sz val="28"/>
      <color rgb="FFFFC000"/>
      <name val="Times New Roman"/>
      <family val="1"/>
    </font>
    <font>
      <i/>
      <sz val="11"/>
      <color rgb="FFFFFFFF"/>
      <name val="Arial"/>
      <family val="2"/>
    </font>
    <font>
      <b/>
      <sz val="26"/>
      <color rgb="FFFFFFFF"/>
      <name val="Times New Roman"/>
      <family val="1"/>
    </font>
    <font>
      <sz val="26"/>
      <color theme="1"/>
      <name val="Times New Roman"/>
      <family val="1"/>
    </font>
    <font>
      <b/>
      <sz val="28"/>
      <color rgb="FFFFFFFF"/>
      <name val="Times New Roman"/>
      <family val="1"/>
    </font>
    <font>
      <sz val="28"/>
      <color theme="1"/>
      <name val="Times New Roman"/>
      <family val="1"/>
    </font>
  </fonts>
  <fills count="17">
    <fill>
      <patternFill patternType="none"/>
    </fill>
    <fill>
      <patternFill patternType="gray125"/>
    </fill>
    <fill>
      <patternFill patternType="solid">
        <fgColor rgb="FF1F3A5F"/>
      </patternFill>
    </fill>
    <fill>
      <patternFill patternType="solid">
        <fgColor rgb="FF2F5597"/>
      </patternFill>
    </fill>
    <fill>
      <patternFill patternType="solid">
        <fgColor rgb="FF548235"/>
      </patternFill>
    </fill>
    <fill>
      <patternFill patternType="solid">
        <fgColor rgb="FFED7D31"/>
      </patternFill>
    </fill>
    <fill>
      <patternFill patternType="solid">
        <fgColor rgb="FF70AD47"/>
      </patternFill>
    </fill>
    <fill>
      <patternFill patternType="solid">
        <fgColor rgb="FF4472C4"/>
      </patternFill>
    </fill>
    <fill>
      <patternFill patternType="solid">
        <fgColor rgb="FFC00000"/>
      </patternFill>
    </fill>
    <fill>
      <patternFill patternType="solid">
        <fgColor rgb="FFD9E2F3"/>
      </patternFill>
    </fill>
    <fill>
      <patternFill patternType="solid">
        <fgColor rgb="FFFFFFFF"/>
      </patternFill>
    </fill>
    <fill>
      <patternFill patternType="solid">
        <fgColor rgb="FFFFC000"/>
      </patternFill>
    </fill>
    <fill>
      <patternFill patternType="solid">
        <fgColor rgb="FFFCE4D6"/>
      </patternFill>
    </fill>
    <fill>
      <patternFill patternType="solid">
        <fgColor rgb="FFFFF2CC"/>
      </patternFill>
    </fill>
    <fill>
      <patternFill patternType="solid">
        <fgColor rgb="FFE2F0D9"/>
      </patternFill>
    </fill>
    <fill>
      <patternFill patternType="solid">
        <fgColor rgb="FFFDE9E7"/>
      </patternFill>
    </fill>
    <fill>
      <patternFill patternType="solid">
        <fgColor rgb="FF00206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75">
    <xf numFmtId="0" fontId="0" fillId="0" borderId="0" xfId="0"/>
    <xf numFmtId="0" fontId="1" fillId="0" borderId="0" xfId="0" applyFont="1"/>
    <xf numFmtId="0" fontId="6" fillId="13" borderId="1" xfId="0" applyFont="1" applyFill="1" applyBorder="1"/>
    <xf numFmtId="0" fontId="1" fillId="0" borderId="0" xfId="0" applyFont="1" applyAlignment="1">
      <alignment wrapText="1"/>
    </xf>
    <xf numFmtId="17" fontId="7" fillId="10" borderId="1" xfId="0" applyNumberFormat="1" applyFont="1" applyFill="1" applyBorder="1" applyAlignment="1">
      <alignment wrapText="1"/>
    </xf>
    <xf numFmtId="0" fontId="7" fillId="10" borderId="1" xfId="0" applyFont="1" applyFill="1" applyBorder="1" applyAlignment="1">
      <alignment wrapText="1"/>
    </xf>
    <xf numFmtId="164" fontId="7" fillId="10" borderId="1" xfId="0" applyNumberFormat="1" applyFont="1" applyFill="1" applyBorder="1" applyAlignment="1">
      <alignment wrapText="1"/>
    </xf>
    <xf numFmtId="0" fontId="6" fillId="14" borderId="1" xfId="0" applyFont="1" applyFill="1" applyBorder="1" applyAlignment="1">
      <alignment horizontal="center" wrapText="1"/>
    </xf>
    <xf numFmtId="0" fontId="6" fillId="12" borderId="1" xfId="0" applyFont="1" applyFill="1" applyBorder="1" applyAlignment="1">
      <alignment horizontal="center" wrapText="1"/>
    </xf>
    <xf numFmtId="0" fontId="7" fillId="10" borderId="1" xfId="0" applyFont="1" applyFill="1" applyBorder="1" applyAlignment="1">
      <alignment vertical="top" wrapText="1"/>
    </xf>
    <xf numFmtId="0" fontId="1" fillId="0" borderId="1" xfId="0" applyFont="1" applyBorder="1"/>
    <xf numFmtId="0" fontId="6" fillId="9" borderId="1" xfId="0" applyFont="1" applyFill="1" applyBorder="1" applyAlignment="1">
      <alignment horizontal="center" vertical="center" wrapText="1"/>
    </xf>
    <xf numFmtId="0" fontId="13" fillId="16" borderId="1" xfId="0" applyFont="1" applyFill="1" applyBorder="1" applyAlignment="1">
      <alignment horizontal="center" vertical="center" wrapText="1"/>
    </xf>
    <xf numFmtId="0" fontId="7" fillId="10" borderId="1" xfId="0" applyFont="1" applyFill="1" applyBorder="1" applyAlignment="1">
      <alignment wrapText="1"/>
    </xf>
    <xf numFmtId="0" fontId="3" fillId="7" borderId="1" xfId="0" applyFont="1" applyFill="1" applyBorder="1" applyAlignment="1">
      <alignment horizontal="left"/>
    </xf>
    <xf numFmtId="0" fontId="11" fillId="16" borderId="1" xfId="0" applyFont="1" applyFill="1" applyBorder="1" applyAlignment="1">
      <alignment horizontal="center" vertical="center"/>
    </xf>
    <xf numFmtId="0" fontId="12" fillId="16" borderId="1" xfId="0" applyFont="1" applyFill="1" applyBorder="1"/>
    <xf numFmtId="0" fontId="3" fillId="8" borderId="1" xfId="0" applyFont="1" applyFill="1" applyBorder="1" applyAlignment="1">
      <alignment horizontal="left"/>
    </xf>
    <xf numFmtId="0" fontId="10" fillId="3" borderId="1" xfId="0" applyFont="1" applyFill="1" applyBorder="1" applyAlignment="1">
      <alignment horizontal="center"/>
    </xf>
    <xf numFmtId="0" fontId="3" fillId="5" borderId="1" xfId="0" applyFont="1" applyFill="1" applyBorder="1" applyAlignment="1">
      <alignment horizontal="left"/>
    </xf>
    <xf numFmtId="0" fontId="3" fillId="4" borderId="1" xfId="0" applyFont="1" applyFill="1" applyBorder="1" applyAlignment="1">
      <alignment horizontal="left"/>
    </xf>
    <xf numFmtId="0" fontId="9" fillId="16" borderId="1" xfId="0" applyFont="1" applyFill="1" applyBorder="1" applyAlignment="1">
      <alignment horizontal="center" vertical="center" wrapText="1"/>
    </xf>
    <xf numFmtId="0" fontId="9" fillId="16" borderId="1" xfId="0" applyFont="1" applyFill="1" applyBorder="1" applyAlignment="1">
      <alignment wrapText="1"/>
    </xf>
    <xf numFmtId="0" fontId="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3" borderId="1" xfId="0" applyFont="1" applyFill="1" applyBorder="1" applyAlignment="1">
      <alignment horizontal="left" vertical="center" wrapText="1"/>
    </xf>
    <xf numFmtId="0" fontId="1" fillId="0" borderId="1" xfId="0" applyFont="1" applyBorder="1" applyAlignment="1">
      <alignment wrapText="1"/>
    </xf>
    <xf numFmtId="0" fontId="4" fillId="4"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9" borderId="1" xfId="0" applyFont="1" applyFill="1" applyBorder="1" applyAlignment="1">
      <alignment wrapText="1"/>
    </xf>
    <xf numFmtId="0" fontId="7" fillId="10" borderId="1" xfId="0" applyFont="1" applyFill="1" applyBorder="1" applyAlignment="1">
      <alignment horizontal="left" wrapText="1"/>
    </xf>
    <xf numFmtId="164" fontId="8" fillId="7"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8" fillId="11" borderId="1" xfId="0" applyNumberFormat="1" applyFont="1" applyFill="1" applyBorder="1" applyAlignment="1">
      <alignment horizontal="center" vertical="center" wrapText="1"/>
    </xf>
    <xf numFmtId="15" fontId="7" fillId="10" borderId="1" xfId="0" applyNumberFormat="1" applyFont="1" applyFill="1" applyBorder="1" applyAlignment="1">
      <alignment horizontal="left" wrapText="1"/>
    </xf>
    <xf numFmtId="164" fontId="8" fillId="4" borderId="1" xfId="0" applyNumberFormat="1" applyFont="1" applyFill="1" applyBorder="1" applyAlignment="1">
      <alignment horizontal="center" vertical="center" wrapText="1"/>
    </xf>
    <xf numFmtId="165" fontId="8" fillId="6" borderId="1" xfId="0" applyNumberFormat="1" applyFont="1" applyFill="1" applyBorder="1" applyAlignment="1">
      <alignment horizontal="center" vertical="center" wrapText="1"/>
    </xf>
    <xf numFmtId="164" fontId="8" fillId="3" borderId="1" xfId="0" applyNumberFormat="1" applyFont="1" applyFill="1" applyBorder="1" applyAlignment="1">
      <alignment horizontal="center" vertical="center" wrapText="1"/>
    </xf>
    <xf numFmtId="165" fontId="7" fillId="10" borderId="1" xfId="0" applyNumberFormat="1" applyFont="1" applyFill="1" applyBorder="1" applyAlignment="1">
      <alignment horizontal="left" wrapText="1"/>
    </xf>
    <xf numFmtId="164" fontId="7" fillId="10" borderId="1" xfId="0" applyNumberFormat="1" applyFont="1" applyFill="1" applyBorder="1" applyAlignment="1">
      <alignment horizontal="left" wrapText="1"/>
    </xf>
    <xf numFmtId="164" fontId="8" fillId="8" borderId="2" xfId="0" applyNumberFormat="1" applyFont="1" applyFill="1" applyBorder="1" applyAlignment="1">
      <alignment horizontal="center" vertical="center" wrapText="1"/>
    </xf>
    <xf numFmtId="0" fontId="1" fillId="0" borderId="2" xfId="0" applyFont="1" applyBorder="1" applyAlignment="1">
      <alignment wrapText="1"/>
    </xf>
    <xf numFmtId="166" fontId="8" fillId="2" borderId="2" xfId="0" applyNumberFormat="1" applyFont="1" applyFill="1" applyBorder="1" applyAlignment="1">
      <alignment horizontal="center" vertical="center" wrapText="1"/>
    </xf>
    <xf numFmtId="0" fontId="3" fillId="5"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165" fontId="7" fillId="10" borderId="1" xfId="0" applyNumberFormat="1" applyFont="1" applyFill="1" applyBorder="1" applyAlignment="1">
      <alignment wrapText="1"/>
    </xf>
    <xf numFmtId="0" fontId="6" fillId="13" borderId="1" xfId="0" applyFont="1" applyFill="1" applyBorder="1" applyAlignment="1">
      <alignment wrapText="1"/>
    </xf>
    <xf numFmtId="164" fontId="6" fillId="13" borderId="1" xfId="0" applyNumberFormat="1" applyFont="1" applyFill="1" applyBorder="1" applyAlignment="1">
      <alignment wrapText="1"/>
    </xf>
    <xf numFmtId="165" fontId="6" fillId="13" borderId="1" xfId="0" applyNumberFormat="1" applyFont="1" applyFill="1" applyBorder="1" applyAlignment="1">
      <alignment wrapText="1"/>
    </xf>
    <xf numFmtId="0" fontId="3" fillId="7" borderId="1" xfId="0" applyFont="1" applyFill="1" applyBorder="1" applyAlignment="1">
      <alignment horizontal="left" vertical="center" wrapText="1"/>
    </xf>
    <xf numFmtId="0" fontId="3" fillId="8" borderId="1" xfId="0" applyFont="1" applyFill="1" applyBorder="1" applyAlignment="1">
      <alignment horizontal="left" vertical="center" wrapText="1"/>
    </xf>
    <xf numFmtId="0" fontId="6" fillId="9" borderId="1" xfId="0" applyFont="1" applyFill="1" applyBorder="1" applyAlignment="1">
      <alignment horizontal="center" wrapText="1"/>
    </xf>
    <xf numFmtId="0" fontId="6" fillId="15" borderId="1" xfId="0" applyFont="1" applyFill="1" applyBorder="1" applyAlignment="1">
      <alignment horizontal="center" wrapText="1"/>
    </xf>
    <xf numFmtId="0" fontId="6" fillId="13" borderId="1" xfId="0" applyFont="1" applyFill="1" applyBorder="1" applyAlignment="1">
      <alignment horizontal="center" wrapText="1"/>
    </xf>
    <xf numFmtId="0" fontId="6" fillId="14" borderId="1" xfId="0" applyFont="1" applyFill="1" applyBorder="1" applyAlignment="1">
      <alignment horizontal="center" wrapText="1"/>
    </xf>
    <xf numFmtId="0" fontId="14" fillId="16" borderId="1" xfId="0" applyFont="1" applyFill="1" applyBorder="1" applyAlignment="1">
      <alignment horizontal="center" vertical="center" wrapText="1"/>
    </xf>
    <xf numFmtId="0" fontId="1" fillId="0" borderId="0" xfId="0" applyFont="1" applyAlignment="1">
      <alignment horizontal="center" vertical="center" wrapText="1"/>
    </xf>
    <xf numFmtId="0" fontId="10" fillId="3" borderId="1" xfId="0" applyFont="1" applyFill="1" applyBorder="1" applyAlignment="1">
      <alignment horizontal="center" vertical="center" wrapText="1"/>
    </xf>
    <xf numFmtId="0" fontId="6" fillId="9" borderId="3"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6" fillId="9" borderId="5" xfId="0" applyFont="1" applyFill="1" applyBorder="1" applyAlignment="1">
      <alignment horizontal="center" vertical="center" wrapText="1"/>
    </xf>
    <xf numFmtId="0" fontId="6" fillId="14"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7" fillId="10" borderId="6" xfId="0" applyFont="1" applyFill="1" applyBorder="1" applyAlignment="1">
      <alignment horizontal="center" vertical="center" wrapText="1"/>
    </xf>
    <xf numFmtId="15" fontId="7" fillId="10" borderId="1" xfId="0" applyNumberFormat="1" applyFont="1" applyFill="1" applyBorder="1" applyAlignment="1">
      <alignment horizontal="center" vertical="center" wrapText="1"/>
    </xf>
    <xf numFmtId="17" fontId="7" fillId="10" borderId="1" xfId="0" applyNumberFormat="1" applyFont="1" applyFill="1" applyBorder="1" applyAlignment="1">
      <alignment horizontal="center" vertical="center" wrapText="1"/>
    </xf>
    <xf numFmtId="0" fontId="7" fillId="10" borderId="1" xfId="0" applyFont="1" applyFill="1" applyBorder="1" applyAlignment="1">
      <alignment horizontal="center" vertical="center" wrapText="1"/>
    </xf>
    <xf numFmtId="164" fontId="7" fillId="10" borderId="1" xfId="0" applyNumberFormat="1" applyFont="1" applyFill="1" applyBorder="1" applyAlignment="1">
      <alignment horizontal="center" vertical="center" wrapText="1"/>
    </xf>
    <xf numFmtId="0" fontId="7" fillId="10" borderId="7" xfId="0" applyFont="1" applyFill="1" applyBorder="1" applyAlignment="1">
      <alignment horizontal="center" vertical="center" wrapText="1"/>
    </xf>
    <xf numFmtId="0" fontId="7" fillId="10" borderId="8" xfId="0" applyFont="1" applyFill="1" applyBorder="1" applyAlignment="1">
      <alignment horizontal="center" vertical="center" wrapText="1"/>
    </xf>
    <xf numFmtId="15" fontId="7" fillId="10" borderId="2" xfId="0" applyNumberFormat="1" applyFont="1" applyFill="1" applyBorder="1" applyAlignment="1">
      <alignment horizontal="center" vertical="center" wrapText="1"/>
    </xf>
    <xf numFmtId="17" fontId="7" fillId="10" borderId="2" xfId="0" applyNumberFormat="1" applyFont="1" applyFill="1" applyBorder="1" applyAlignment="1">
      <alignment horizontal="center" vertical="center" wrapText="1"/>
    </xf>
    <xf numFmtId="0" fontId="7" fillId="10" borderId="2" xfId="0" applyFont="1" applyFill="1" applyBorder="1" applyAlignment="1">
      <alignment horizontal="center" vertical="center" wrapText="1"/>
    </xf>
    <xf numFmtId="164" fontId="7" fillId="10" borderId="2" xfId="0" applyNumberFormat="1" applyFont="1" applyFill="1" applyBorder="1" applyAlignment="1">
      <alignment horizontal="center" vertical="center" wrapText="1"/>
    </xf>
    <xf numFmtId="0" fontId="7" fillId="10" borderId="9" xfId="0" applyFont="1" applyFill="1" applyBorder="1" applyAlignment="1">
      <alignment horizontal="center" vertical="center" wrapText="1"/>
    </xf>
  </cellXfs>
  <cellStyles count="1">
    <cellStyle name="Normal" xfId="0" builtinId="0"/>
  </cellStyles>
  <dxfs count="23">
    <dxf>
      <font>
        <strike val="0"/>
        <outline val="0"/>
        <shadow val="0"/>
        <u val="none"/>
        <vertAlign val="baseline"/>
        <name val="Arial"/>
        <family val="2"/>
        <scheme val="none"/>
      </font>
      <alignment horizontal="center" vertical="center" textRotation="0" wrapText="1" indent="0" justifyLastLine="0" shrinkToFit="0" readingOrder="0"/>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top style="medium">
          <color indexed="64"/>
        </top>
        <bottom style="medium">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horizontal="center" vertical="center" textRotation="0" wrapText="1" indent="0" justifyLastLine="0" shrinkToFit="0" readingOrder="0"/>
      <border diagonalUp="0" diagonalDown="0" outline="0">
        <left/>
        <right style="medium">
          <color indexed="64"/>
        </right>
        <top style="medium">
          <color indexed="64"/>
        </top>
        <bottom style="medium">
          <color indexed="64"/>
        </bottom>
      </border>
    </dxf>
    <dxf>
      <fill>
        <patternFill>
          <bgColor rgb="FFFDE9E7"/>
        </patternFill>
      </fill>
    </dxf>
    <dxf>
      <fill>
        <patternFill>
          <bgColor rgb="FFFDE9E7"/>
        </patternFill>
      </fill>
    </dxf>
    <dxf>
      <fill>
        <patternFill>
          <bgColor rgb="FFFDE9E7"/>
        </patternFill>
      </fill>
    </dxf>
    <dxf>
      <border diagonalUp="0" diagonalDown="0">
        <left style="medium">
          <color indexed="64"/>
        </left>
        <right style="medium">
          <color indexed="64"/>
        </right>
        <top style="medium">
          <color indexed="64"/>
        </top>
        <bottom style="medium">
          <color indexed="64"/>
        </bottom>
      </border>
    </dxf>
    <dxf>
      <border>
        <bottom style="medium">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0eb95957a2bb4429"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Budget vs Actual by Category</a:t>
            </a:r>
          </a:p>
        </c:rich>
      </c:tx>
      <c:overlay val="0"/>
    </c:title>
    <c:autoTitleDeleted val="0"/>
    <c:plotArea>
      <c:layout/>
      <c:barChart>
        <c:barDir val="col"/>
        <c:grouping val="clustered"/>
        <c:varyColors val="1"/>
        <c:ser>
          <c:idx val="0"/>
          <c:order val="0"/>
          <c:tx>
            <c:strRef>
              <c:f>'Main Tracker'!$B$15</c:f>
              <c:strCache>
                <c:ptCount val="1"/>
                <c:pt idx="0">
                  <c:v>Budget</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Tracker'!$A$16:$A$23</c:f>
              <c:strCache>
                <c:ptCount val="8"/>
                <c:pt idx="0">
                  <c:v>Labor</c:v>
                </c:pt>
                <c:pt idx="1">
                  <c:v>Materials</c:v>
                </c:pt>
                <c:pt idx="2">
                  <c:v>Equipment</c:v>
                </c:pt>
                <c:pt idx="3">
                  <c:v>Subcontractors</c:v>
                </c:pt>
                <c:pt idx="4">
                  <c:v>Travel</c:v>
                </c:pt>
                <c:pt idx="5">
                  <c:v>Training</c:v>
                </c:pt>
                <c:pt idx="6">
                  <c:v>Permits &amp; Compliance</c:v>
                </c:pt>
                <c:pt idx="7">
                  <c:v>Contingency</c:v>
                </c:pt>
              </c:strCache>
            </c:strRef>
          </c:cat>
          <c:val>
            <c:numRef>
              <c:f>'Main Tracker'!$B$16:$B$23</c:f>
              <c:numCache>
                <c:formatCode>\$#,##0_);[Red]\(\$#,##0\)</c:formatCode>
                <c:ptCount val="8"/>
                <c:pt idx="0">
                  <c:v>220000</c:v>
                </c:pt>
                <c:pt idx="1">
                  <c:v>400000</c:v>
                </c:pt>
                <c:pt idx="2">
                  <c:v>65000</c:v>
                </c:pt>
                <c:pt idx="3">
                  <c:v>480000</c:v>
                </c:pt>
                <c:pt idx="4">
                  <c:v>18000</c:v>
                </c:pt>
                <c:pt idx="5">
                  <c:v>30000</c:v>
                </c:pt>
                <c:pt idx="6">
                  <c:v>20000</c:v>
                </c:pt>
                <c:pt idx="7">
                  <c:v>85000</c:v>
                </c:pt>
              </c:numCache>
            </c:numRef>
          </c:val>
          <c:extLst>
            <c:ext xmlns:c16="http://schemas.microsoft.com/office/drawing/2014/chart" uri="{C3380CC4-5D6E-409C-BE32-E72D297353CC}">
              <c16:uniqueId val="{00000000-1CB9-4F06-B0F8-4838B2C01B68}"/>
            </c:ext>
          </c:extLst>
        </c:ser>
        <c:ser>
          <c:idx val="1"/>
          <c:order val="1"/>
          <c:tx>
            <c:strRef>
              <c:f>'Main Tracker'!$C$15</c:f>
              <c:strCache>
                <c:ptCount val="1"/>
                <c:pt idx="0">
                  <c:v>Actual</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Tracker'!$A$16:$A$23</c:f>
              <c:strCache>
                <c:ptCount val="8"/>
                <c:pt idx="0">
                  <c:v>Labor</c:v>
                </c:pt>
                <c:pt idx="1">
                  <c:v>Materials</c:v>
                </c:pt>
                <c:pt idx="2">
                  <c:v>Equipment</c:v>
                </c:pt>
                <c:pt idx="3">
                  <c:v>Subcontractors</c:v>
                </c:pt>
                <c:pt idx="4">
                  <c:v>Travel</c:v>
                </c:pt>
                <c:pt idx="5">
                  <c:v>Training</c:v>
                </c:pt>
                <c:pt idx="6">
                  <c:v>Permits &amp; Compliance</c:v>
                </c:pt>
                <c:pt idx="7">
                  <c:v>Contingency</c:v>
                </c:pt>
              </c:strCache>
            </c:strRef>
          </c:cat>
          <c:val>
            <c:numRef>
              <c:f>'Main Tracker'!$C$16:$C$23</c:f>
              <c:numCache>
                <c:formatCode>\$#,##0_);[Red]\(\$#,##0\)</c:formatCode>
                <c:ptCount val="8"/>
                <c:pt idx="0">
                  <c:v>140910</c:v>
                </c:pt>
                <c:pt idx="1">
                  <c:v>39800</c:v>
                </c:pt>
                <c:pt idx="2">
                  <c:v>24370</c:v>
                </c:pt>
                <c:pt idx="3">
                  <c:v>301120</c:v>
                </c:pt>
                <c:pt idx="4">
                  <c:v>10605</c:v>
                </c:pt>
                <c:pt idx="5">
                  <c:v>6200</c:v>
                </c:pt>
                <c:pt idx="6">
                  <c:v>14500</c:v>
                </c:pt>
                <c:pt idx="7">
                  <c:v>19800</c:v>
                </c:pt>
              </c:numCache>
            </c:numRef>
          </c:val>
          <c:extLst>
            <c:ext xmlns:c16="http://schemas.microsoft.com/office/drawing/2014/chart" uri="{C3380CC4-5D6E-409C-BE32-E72D297353CC}">
              <c16:uniqueId val="{00000001-1CB9-4F06-B0F8-4838B2C01B68}"/>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b"/>
        <c:numFmt formatCode="General" sourceLinked="0"/>
        <c:majorTickMark val="none"/>
        <c:minorTickMark val="none"/>
        <c:tickLblPos val="nextTo"/>
        <c:crossAx val="48672768"/>
        <c:crosses val="autoZero"/>
        <c:auto val="1"/>
        <c:lblAlgn val="ctr"/>
        <c:lblOffset val="100"/>
        <c:noMultiLvlLbl val="0"/>
      </c:catAx>
      <c:valAx>
        <c:axId val="48672768"/>
        <c:scaling>
          <c:orientation val="minMax"/>
        </c:scaling>
        <c:delete val="0"/>
        <c:axPos val="l"/>
        <c:numFmt formatCode="\$#,##0_);[Red]\(\$#,##0\)" sourceLinked="1"/>
        <c:majorTickMark val="none"/>
        <c:minorTickMark val="none"/>
        <c:tickLblPos val="nextTo"/>
        <c:crossAx val="48650112"/>
        <c:crosses val="autoZero"/>
        <c:crossBetween val="between"/>
      </c:valAx>
    </c:plotArea>
    <c:legend>
      <c:legendPos val="r"/>
      <c:overlay val="1"/>
    </c:legend>
    <c:plotVisOnly val="1"/>
    <c:dispBlanksAs val="gap"/>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Cumulative Actual vs Plan</a:t>
            </a:r>
          </a:p>
        </c:rich>
      </c:tx>
      <c:overlay val="0"/>
    </c:title>
    <c:autoTitleDeleted val="0"/>
    <c:plotArea>
      <c:layout/>
      <c:lineChart>
        <c:grouping val="standard"/>
        <c:varyColors val="0"/>
        <c:ser>
          <c:idx val="0"/>
          <c:order val="0"/>
          <c:tx>
            <c:strRef>
              <c:f>'Main Tracker'!$D$27</c:f>
              <c:strCache>
                <c:ptCount val="1"/>
                <c:pt idx="0">
                  <c:v>Cumulative Actual</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'Main Tracker'!$A$28:$A$37</c:f>
              <c:numCache>
                <c:formatCode>mmm\-yy</c:formatCode>
                <c:ptCount val="10"/>
                <c:pt idx="0">
                  <c:v>46023</c:v>
                </c:pt>
                <c:pt idx="1">
                  <c:v>46054</c:v>
                </c:pt>
                <c:pt idx="2">
                  <c:v>46082</c:v>
                </c:pt>
                <c:pt idx="3">
                  <c:v>46113</c:v>
                </c:pt>
                <c:pt idx="4">
                  <c:v>46143</c:v>
                </c:pt>
                <c:pt idx="5">
                  <c:v>46174</c:v>
                </c:pt>
                <c:pt idx="6">
                  <c:v>46204</c:v>
                </c:pt>
                <c:pt idx="7">
                  <c:v>46235</c:v>
                </c:pt>
                <c:pt idx="8">
                  <c:v>46266</c:v>
                </c:pt>
                <c:pt idx="9">
                  <c:v>46296</c:v>
                </c:pt>
              </c:numCache>
            </c:numRef>
          </c:cat>
          <c:val>
            <c:numRef>
              <c:f>'Main Tracker'!$D$28:$D$37</c:f>
              <c:numCache>
                <c:formatCode>\$#,##0_);[Red]\(\$#,##0\)</c:formatCode>
                <c:ptCount val="10"/>
                <c:pt idx="0">
                  <c:v>39050</c:v>
                </c:pt>
                <c:pt idx="1">
                  <c:v>56970</c:v>
                </c:pt>
                <c:pt idx="2">
                  <c:v>182920</c:v>
                </c:pt>
                <c:pt idx="3">
                  <c:v>236345</c:v>
                </c:pt>
                <c:pt idx="4">
                  <c:v>378055</c:v>
                </c:pt>
                <c:pt idx="5">
                  <c:v>557305</c:v>
                </c:pt>
                <c:pt idx="6">
                  <c:v>557305</c:v>
                </c:pt>
                <c:pt idx="7">
                  <c:v>557305</c:v>
                </c:pt>
                <c:pt idx="8">
                  <c:v>557305</c:v>
                </c:pt>
                <c:pt idx="9">
                  <c:v>557305</c:v>
                </c:pt>
              </c:numCache>
            </c:numRef>
          </c:val>
          <c:smooth val="0"/>
          <c:extLst>
            <c:ext xmlns:c16="http://schemas.microsoft.com/office/drawing/2014/chart" uri="{C3380CC4-5D6E-409C-BE32-E72D297353CC}">
              <c16:uniqueId val="{00000000-A0B4-42E8-A193-10547FFA9F18}"/>
            </c:ext>
          </c:extLst>
        </c:ser>
        <c:ser>
          <c:idx val="1"/>
          <c:order val="1"/>
          <c:tx>
            <c:strRef>
              <c:f>'Main Tracker'!$E$27</c:f>
              <c:strCache>
                <c:ptCount val="1"/>
                <c:pt idx="0">
                  <c:v>Cumulative Plan</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'Main Tracker'!$A$28:$A$37</c:f>
              <c:numCache>
                <c:formatCode>mmm\-yy</c:formatCode>
                <c:ptCount val="10"/>
                <c:pt idx="0">
                  <c:v>46023</c:v>
                </c:pt>
                <c:pt idx="1">
                  <c:v>46054</c:v>
                </c:pt>
                <c:pt idx="2">
                  <c:v>46082</c:v>
                </c:pt>
                <c:pt idx="3">
                  <c:v>46113</c:v>
                </c:pt>
                <c:pt idx="4">
                  <c:v>46143</c:v>
                </c:pt>
                <c:pt idx="5">
                  <c:v>46174</c:v>
                </c:pt>
                <c:pt idx="6">
                  <c:v>46204</c:v>
                </c:pt>
                <c:pt idx="7">
                  <c:v>46235</c:v>
                </c:pt>
                <c:pt idx="8">
                  <c:v>46266</c:v>
                </c:pt>
                <c:pt idx="9">
                  <c:v>46296</c:v>
                </c:pt>
              </c:numCache>
            </c:numRef>
          </c:cat>
          <c:val>
            <c:numRef>
              <c:f>'Main Tracker'!$E$28:$E$37</c:f>
              <c:numCache>
                <c:formatCode>\$#,##0_);[Red]\(\$#,##0\)</c:formatCode>
                <c:ptCount val="10"/>
                <c:pt idx="0">
                  <c:v>131800</c:v>
                </c:pt>
                <c:pt idx="1">
                  <c:v>263600</c:v>
                </c:pt>
                <c:pt idx="2">
                  <c:v>395400</c:v>
                </c:pt>
                <c:pt idx="3">
                  <c:v>527200</c:v>
                </c:pt>
                <c:pt idx="4">
                  <c:v>659000</c:v>
                </c:pt>
                <c:pt idx="5">
                  <c:v>790800</c:v>
                </c:pt>
                <c:pt idx="6">
                  <c:v>922600</c:v>
                </c:pt>
                <c:pt idx="7">
                  <c:v>1054400</c:v>
                </c:pt>
                <c:pt idx="8">
                  <c:v>1186200</c:v>
                </c:pt>
                <c:pt idx="9">
                  <c:v>1318000</c:v>
                </c:pt>
              </c:numCache>
            </c:numRef>
          </c:val>
          <c:smooth val="0"/>
          <c:extLst>
            <c:ext xmlns:c16="http://schemas.microsoft.com/office/drawing/2014/chart" uri="{C3380CC4-5D6E-409C-BE32-E72D297353CC}">
              <c16:uniqueId val="{00000001-A0B4-42E8-A193-10547FFA9F18}"/>
            </c:ext>
          </c:extLst>
        </c:ser>
        <c:dLbls>
          <c:dLblPos val="t"/>
          <c:showLegendKey val="0"/>
          <c:showVal val="1"/>
          <c:showCatName val="0"/>
          <c:showSerName val="0"/>
          <c:showPercent val="0"/>
          <c:showBubbleSize val="0"/>
        </c:dLbls>
        <c:smooth val="0"/>
        <c:axId val="48650112"/>
        <c:axId val="48672768"/>
      </c:lineChart>
      <c:dateAx>
        <c:axId val="48650112"/>
        <c:scaling>
          <c:orientation val="minMax"/>
        </c:scaling>
        <c:delete val="0"/>
        <c:axPos val="b"/>
        <c:numFmt formatCode="mmm\-yy" sourceLinked="0"/>
        <c:majorTickMark val="none"/>
        <c:minorTickMark val="none"/>
        <c:tickLblPos val="nextTo"/>
        <c:crossAx val="48672768"/>
        <c:crosses val="autoZero"/>
        <c:auto val="1"/>
        <c:lblOffset val="100"/>
        <c:baseTimeUnit val="months"/>
      </c:dateAx>
      <c:valAx>
        <c:axId val="48672768"/>
        <c:scaling>
          <c:orientation val="minMax"/>
        </c:scaling>
        <c:delete val="0"/>
        <c:axPos val="l"/>
        <c:numFmt formatCode="\$#,##0_);[Red]\(\$#,##0\)" sourceLinked="1"/>
        <c:majorTickMark val="none"/>
        <c:minorTickMark val="none"/>
        <c:tickLblPos val="nextTo"/>
        <c:crossAx val="48650112"/>
        <c:crosses val="autoZero"/>
        <c:crossBetween val="between"/>
      </c:valAx>
    </c:plotArea>
    <c:legend>
      <c:legendPos val="r"/>
      <c:overlay val="1"/>
    </c:legend>
    <c:plotVisOnly val="1"/>
    <c:dispBlanksAs val="gap"/>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Actual Spend Mix</a:t>
            </a:r>
          </a:p>
        </c:rich>
      </c:tx>
      <c:overlay val="0"/>
    </c:title>
    <c:autoTitleDeleted val="0"/>
    <c:plotArea>
      <c:layout/>
      <c:pieChart>
        <c:varyColors val="1"/>
        <c:ser>
          <c:idx val="0"/>
          <c:order val="0"/>
          <c:tx>
            <c:strRef>
              <c:f>'Main Tracker'!$C$15</c:f>
              <c:strCache>
                <c:ptCount val="1"/>
                <c:pt idx="0">
                  <c:v>Actual</c:v>
                </c:pt>
              </c:strCache>
            </c:strRef>
          </c:tx>
          <c:spPr>
            <a:ln>
              <a:prstDash val="solid"/>
            </a:ln>
          </c:spPr>
          <c:dLbls>
            <c:spPr>
              <a:noFill/>
              <a:ln>
                <a:noFill/>
              </a:ln>
              <a:effectLst/>
            </c:spPr>
            <c:dLblPos val="bestFit"/>
            <c:showLegendKey val="0"/>
            <c:showVal val="1"/>
            <c:showCatName val="0"/>
            <c:showSerName val="0"/>
            <c:showPercent val="0"/>
            <c:showBubbleSize val="0"/>
            <c:showLeaderLines val="1"/>
            <c:extLst>
              <c:ext xmlns:c15="http://schemas.microsoft.com/office/drawing/2012/chart" uri="{CE6537A1-D6FC-4f65-9D91-7224C49458BB}"/>
            </c:extLst>
          </c:dLbls>
          <c:cat>
            <c:strRef>
              <c:f>'Main Tracker'!$A$16:$A$23</c:f>
              <c:strCache>
                <c:ptCount val="8"/>
                <c:pt idx="0">
                  <c:v>Labor</c:v>
                </c:pt>
                <c:pt idx="1">
                  <c:v>Materials</c:v>
                </c:pt>
                <c:pt idx="2">
                  <c:v>Equipment</c:v>
                </c:pt>
                <c:pt idx="3">
                  <c:v>Subcontractors</c:v>
                </c:pt>
                <c:pt idx="4">
                  <c:v>Travel</c:v>
                </c:pt>
                <c:pt idx="5">
                  <c:v>Training</c:v>
                </c:pt>
                <c:pt idx="6">
                  <c:v>Permits &amp; Compliance</c:v>
                </c:pt>
                <c:pt idx="7">
                  <c:v>Contingency</c:v>
                </c:pt>
              </c:strCache>
            </c:strRef>
          </c:cat>
          <c:val>
            <c:numRef>
              <c:f>'Main Tracker'!$C$16:$C$23</c:f>
              <c:numCache>
                <c:formatCode>\$#,##0_);[Red]\(\$#,##0\)</c:formatCode>
                <c:ptCount val="8"/>
                <c:pt idx="0">
                  <c:v>140910</c:v>
                </c:pt>
                <c:pt idx="1">
                  <c:v>39800</c:v>
                </c:pt>
                <c:pt idx="2">
                  <c:v>24370</c:v>
                </c:pt>
                <c:pt idx="3">
                  <c:v>301120</c:v>
                </c:pt>
                <c:pt idx="4">
                  <c:v>10605</c:v>
                </c:pt>
                <c:pt idx="5">
                  <c:v>6200</c:v>
                </c:pt>
                <c:pt idx="6">
                  <c:v>14500</c:v>
                </c:pt>
                <c:pt idx="7">
                  <c:v>19800</c:v>
                </c:pt>
              </c:numCache>
            </c:numRef>
          </c:val>
          <c:extLst>
            <c:ext xmlns:c16="http://schemas.microsoft.com/office/drawing/2014/chart" uri="{C3380CC4-5D6E-409C-BE32-E72D297353CC}">
              <c16:uniqueId val="{00000000-D748-47BF-8608-9D6EBE2621E9}"/>
            </c:ext>
          </c:extLst>
        </c:ser>
        <c:dLbls>
          <c:dLblPos val="bestFit"/>
          <c:showLegendKey val="0"/>
          <c:showVal val="1"/>
          <c:showCatName val="0"/>
          <c:showSerName val="0"/>
          <c:showPercent val="0"/>
          <c:showBubbleSize val="0"/>
          <c:showLeaderLines val="1"/>
        </c:dLbls>
        <c:firstSliceAng val="0"/>
      </c:pieChart>
    </c:plotArea>
    <c:legend>
      <c:legendPos val="r"/>
      <c:overlay val="1"/>
    </c:legend>
    <c:plotVisOnly val="1"/>
    <c:dispBlanksAs val="gap"/>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76200</xdr:colOff>
      <xdr:row>37</xdr:row>
      <xdr:rowOff>76200</xdr:rowOff>
    </xdr:from>
    <xdr:to>
      <xdr:col>10</xdr:col>
      <xdr:colOff>194732</xdr:colOff>
      <xdr:row>70</xdr:row>
      <xdr:rowOff>0</xdr:rowOff>
    </xdr:to>
    <xdr:graphicFrame macro="">
      <xdr:nvGraphicFramePr>
        <xdr:cNvPr id="2" name="Chart">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320040</xdr:colOff>
      <xdr:row>37</xdr:row>
      <xdr:rowOff>16934</xdr:rowOff>
    </xdr:from>
    <xdr:to>
      <xdr:col>17</xdr:col>
      <xdr:colOff>523875</xdr:colOff>
      <xdr:row>70</xdr:row>
      <xdr:rowOff>0</xdr:rowOff>
    </xdr:to>
    <xdr:graphicFrame macro="">
      <xdr:nvGraphicFramePr>
        <xdr:cNvPr id="3" name="Chart">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68579</xdr:colOff>
      <xdr:row>37</xdr:row>
      <xdr:rowOff>83821</xdr:rowOff>
    </xdr:from>
    <xdr:to>
      <xdr:col>4</xdr:col>
      <xdr:colOff>0</xdr:colOff>
      <xdr:row>69</xdr:row>
      <xdr:rowOff>177801</xdr:rowOff>
    </xdr:to>
    <xdr:graphicFrame macro="">
      <xdr:nvGraphicFramePr>
        <xdr:cNvPr id="4" name="Chart">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1447800</xdr:colOff>
      <xdr:row>27</xdr:row>
      <xdr:rowOff>106680</xdr:rowOff>
    </xdr:to>
    <xdr:sp macro="" textlink="">
      <xdr:nvSpPr>
        <xdr:cNvPr id="2051" name="Text Box 3" hidden="1">
          <a:extLst>
            <a:ext uri="{FF2B5EF4-FFF2-40B4-BE49-F238E27FC236}">
              <a16:creationId xmlns:a16="http://schemas.microsoft.com/office/drawing/2014/main" id="{D6D4B03C-6D6B-4496-B4AD-FADE62FB05E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1447800</xdr:colOff>
      <xdr:row>27</xdr:row>
      <xdr:rowOff>106680</xdr:rowOff>
    </xdr:to>
    <xdr:sp macro="" textlink="">
      <xdr:nvSpPr>
        <xdr:cNvPr id="2" name="AutoShape 3">
          <a:extLst>
            <a:ext uri="{FF2B5EF4-FFF2-40B4-BE49-F238E27FC236}">
              <a16:creationId xmlns:a16="http://schemas.microsoft.com/office/drawing/2014/main" id="{A29CA6FB-7E40-4D65-B54F-27F580221B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1619250</xdr:colOff>
      <xdr:row>27</xdr:row>
      <xdr:rowOff>66675</xdr:rowOff>
    </xdr:to>
    <xdr:sp macro="" textlink="">
      <xdr:nvSpPr>
        <xdr:cNvPr id="3" name="AutoShape 3">
          <a:extLst>
            <a:ext uri="{FF2B5EF4-FFF2-40B4-BE49-F238E27FC236}">
              <a16:creationId xmlns:a16="http://schemas.microsoft.com/office/drawing/2014/main" id="{6479AFC7-C30C-6618-7A79-8E0041E469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1619250</xdr:colOff>
      <xdr:row>27</xdr:row>
      <xdr:rowOff>66675</xdr:rowOff>
    </xdr:to>
    <xdr:sp macro="" textlink="">
      <xdr:nvSpPr>
        <xdr:cNvPr id="4" name="AutoShape 3">
          <a:extLst>
            <a:ext uri="{FF2B5EF4-FFF2-40B4-BE49-F238E27FC236}">
              <a16:creationId xmlns:a16="http://schemas.microsoft.com/office/drawing/2014/main" id="{E3652BFF-F693-1D56-3839-93A2A40E89E6}"/>
            </a:ext>
          </a:extLst>
        </xdr:cNvPr>
        <xdr:cNvSpPr>
          <a:spLocks noChangeArrowheads="1"/>
        </xdr:cNvSpPr>
      </xdr:nvSpPr>
      <xdr:spPr bwMode="auto">
        <a:xfrm>
          <a:off x="0" y="0"/>
          <a:ext cx="7067550" cy="115157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1619250</xdr:colOff>
      <xdr:row>27</xdr:row>
      <xdr:rowOff>66675</xdr:rowOff>
    </xdr:to>
    <xdr:sp macro="" textlink="">
      <xdr:nvSpPr>
        <xdr:cNvPr id="5" name="AutoShape 3">
          <a:extLst>
            <a:ext uri="{FF2B5EF4-FFF2-40B4-BE49-F238E27FC236}">
              <a16:creationId xmlns:a16="http://schemas.microsoft.com/office/drawing/2014/main" id="{F624A718-29EC-405C-212D-72D9EA441F96}"/>
            </a:ext>
          </a:extLst>
        </xdr:cNvPr>
        <xdr:cNvSpPr>
          <a:spLocks noChangeArrowheads="1"/>
        </xdr:cNvSpPr>
      </xdr:nvSpPr>
      <xdr:spPr bwMode="auto">
        <a:xfrm>
          <a:off x="0" y="0"/>
          <a:ext cx="7067550" cy="11515725"/>
        </a:xfrm>
        <a:custGeom>
          <a:avLst/>
          <a:gdLst/>
          <a:ahLst/>
          <a:cxnLst/>
          <a:rect l="0" t="0" r="0" b="0"/>
          <a:pathLst/>
        </a:custGeom>
        <a:solidFill>
          <a:srgbClr val="FFFFFF"/>
        </a:solidFill>
        <a:ln w="9525">
          <a:solidFill>
            <a:srgbClr val="000000"/>
          </a:solidFill>
          <a:round/>
          <a:headEnd/>
          <a:tailEnd/>
        </a:ln>
      </xdr:spPr>
    </xdr:sp>
    <xdr:clientData/>
  </xdr:twoCellAnchor>
</xdr:wsDr>
</file>

<file path=xl/persons/person.xml><?xml version="1.0" encoding="utf-8"?>
<xltc:personList xmlns:xltc="http://schemas.microsoft.com/office/spreadsheetml/2018/threadedcomments">
  <xltc:person displayName="OpenAI" id="{F2F02C82-4F10-8B8B-38B2-F2D3686110AD}"/>
</xltc: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ExpenseLog" displayName="ExpenseLog" ref="A5:O35" headerRowDxfId="2" dataDxfId="0" totalsRowDxfId="1" headerRowBorderDxfId="22" tableBorderDxfId="21">
  <autoFilter ref="A5:O35" xr:uid="{00000000-0009-0000-0100-000001000000}"/>
  <tableColumns count="15">
    <tableColumn id="1" xr3:uid="{00000000-0010-0000-0000-000001000000}" name="Cost ID" dataDxfId="17"/>
    <tableColumn id="2" xr3:uid="{00000000-0010-0000-0000-000002000000}" name="Date" dataDxfId="16"/>
    <tableColumn id="3" xr3:uid="{00000000-0010-0000-0000-000003000000}" name="Month" dataDxfId="15"/>
    <tableColumn id="4" xr3:uid="{00000000-0010-0000-0000-000004000000}" name="Phase" dataDxfId="14"/>
    <tableColumn id="5" xr3:uid="{00000000-0010-0000-0000-000005000000}" name="Category" dataDxfId="13"/>
    <tableColumn id="6" xr3:uid="{00000000-0010-0000-0000-000006000000}" name="Cost Type" dataDxfId="12"/>
    <tableColumn id="7" xr3:uid="{00000000-0010-0000-0000-000007000000}" name="Description" dataDxfId="11"/>
    <tableColumn id="8" xr3:uid="{00000000-0010-0000-0000-000008000000}" name="Vendor / Payee" dataDxfId="10"/>
    <tableColumn id="9" xr3:uid="{00000000-0010-0000-0000-000009000000}" name="Owner" dataDxfId="9"/>
    <tableColumn id="10" xr3:uid="{00000000-0010-0000-0000-00000A000000}" name="Location" dataDxfId="8"/>
    <tableColumn id="11" xr3:uid="{00000000-0010-0000-0000-00000B000000}" name="Status" dataDxfId="7"/>
    <tableColumn id="12" xr3:uid="{00000000-0010-0000-0000-00000C000000}" name="Budgeted" dataDxfId="6"/>
    <tableColumn id="13" xr3:uid="{00000000-0010-0000-0000-00000D000000}" name="Committed" dataDxfId="5"/>
    <tableColumn id="14" xr3:uid="{00000000-0010-0000-0000-00000E000000}" name="Actual" dataDxfId="4"/>
    <tableColumn id="15" xr3:uid="{00000000-0010-0000-0000-00000F000000}" name="Notes" dataDxfId="3"/>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drawing" Target="../drawings/drawing2.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7"/>
  <sheetViews>
    <sheetView showGridLines="0" tabSelected="1" zoomScale="90" zoomScaleNormal="90" workbookViewId="0">
      <selection activeCell="H37" sqref="H37"/>
    </sheetView>
  </sheetViews>
  <sheetFormatPr defaultRowHeight="14.25" x14ac:dyDescent="0.2"/>
  <cols>
    <col min="1" max="1" width="17.28515625" style="3" customWidth="1"/>
    <col min="2" max="2" width="12" style="3" bestFit="1" customWidth="1"/>
    <col min="3" max="3" width="11.85546875" style="3" bestFit="1" customWidth="1"/>
    <col min="4" max="4" width="16.5703125" style="3" customWidth="1"/>
    <col min="5" max="5" width="17.28515625" style="3" customWidth="1"/>
    <col min="6" max="6" width="18.42578125" style="3" customWidth="1"/>
    <col min="7" max="7" width="19.28515625" style="3" bestFit="1" customWidth="1"/>
    <col min="8" max="8" width="24.85546875" style="3" bestFit="1" customWidth="1"/>
    <col min="9" max="9" width="12" style="3" bestFit="1" customWidth="1"/>
    <col min="10" max="10" width="10.28515625" style="3" bestFit="1" customWidth="1"/>
    <col min="11" max="11" width="11.85546875" style="3" bestFit="1" customWidth="1"/>
    <col min="12" max="12" width="11" style="3" bestFit="1" customWidth="1"/>
    <col min="13" max="13" width="15.85546875" style="3" bestFit="1" customWidth="1"/>
    <col min="14" max="14" width="10.42578125" style="3" bestFit="1" customWidth="1"/>
    <col min="15" max="16384" width="9.140625" style="3"/>
  </cols>
  <sheetData>
    <row r="1" spans="1:14" ht="24" customHeight="1" thickBot="1" x14ac:dyDescent="0.25">
      <c r="A1" s="21" t="s">
        <v>245</v>
      </c>
      <c r="B1" s="22"/>
      <c r="C1" s="22"/>
      <c r="D1" s="22"/>
      <c r="E1" s="22"/>
      <c r="F1" s="22"/>
      <c r="G1" s="22"/>
      <c r="H1" s="22"/>
      <c r="I1" s="22"/>
      <c r="J1" s="22"/>
      <c r="K1" s="22"/>
      <c r="L1" s="22"/>
      <c r="M1" s="22"/>
      <c r="N1" s="22"/>
    </row>
    <row r="2" spans="1:14" ht="15" thickBot="1" x14ac:dyDescent="0.25">
      <c r="A2" s="22"/>
      <c r="B2" s="22"/>
      <c r="C2" s="22"/>
      <c r="D2" s="22"/>
      <c r="E2" s="22"/>
      <c r="F2" s="22"/>
      <c r="G2" s="22"/>
      <c r="H2" s="22"/>
      <c r="I2" s="22"/>
      <c r="J2" s="22"/>
      <c r="K2" s="22"/>
      <c r="L2" s="22"/>
      <c r="M2" s="22"/>
      <c r="N2" s="22"/>
    </row>
    <row r="3" spans="1:14" ht="15" thickBot="1" x14ac:dyDescent="0.25">
      <c r="A3" s="23" t="s">
        <v>0</v>
      </c>
      <c r="B3" s="24"/>
      <c r="C3" s="24"/>
      <c r="D3" s="24"/>
      <c r="E3" s="24"/>
      <c r="F3" s="24"/>
      <c r="G3" s="24"/>
      <c r="H3" s="24"/>
      <c r="I3" s="24"/>
      <c r="J3" s="24"/>
      <c r="K3" s="24"/>
      <c r="L3" s="24"/>
      <c r="M3" s="24"/>
      <c r="N3" s="24"/>
    </row>
    <row r="4" spans="1:14" ht="15" thickBot="1" x14ac:dyDescent="0.25"/>
    <row r="5" spans="1:14" ht="21" thickBot="1" x14ac:dyDescent="0.25">
      <c r="A5" s="25" t="s">
        <v>1</v>
      </c>
      <c r="B5" s="26"/>
      <c r="C5" s="26"/>
      <c r="D5" s="26"/>
      <c r="E5" s="26"/>
      <c r="F5" s="26"/>
      <c r="H5" s="27" t="s">
        <v>2</v>
      </c>
      <c r="I5" s="28"/>
      <c r="J5" s="28"/>
      <c r="K5" s="28"/>
      <c r="L5" s="28"/>
      <c r="M5" s="28"/>
      <c r="N5" s="28"/>
    </row>
    <row r="6" spans="1:14" ht="30.75" thickBot="1" x14ac:dyDescent="0.3">
      <c r="A6" s="29" t="s">
        <v>3</v>
      </c>
      <c r="B6" s="30" t="s">
        <v>4</v>
      </c>
      <c r="C6" s="26"/>
      <c r="D6" s="29" t="s">
        <v>5</v>
      </c>
      <c r="E6" s="30" t="s">
        <v>6</v>
      </c>
      <c r="F6" s="26"/>
      <c r="H6" s="11" t="s">
        <v>7</v>
      </c>
      <c r="I6" s="26"/>
      <c r="J6" s="11" t="s">
        <v>8</v>
      </c>
      <c r="K6" s="26"/>
      <c r="L6" s="11" t="s">
        <v>9</v>
      </c>
      <c r="M6" s="26"/>
    </row>
    <row r="7" spans="1:14" ht="30.75" thickBot="1" x14ac:dyDescent="0.3">
      <c r="A7" s="29" t="s">
        <v>10</v>
      </c>
      <c r="B7" s="30" t="s">
        <v>11</v>
      </c>
      <c r="C7" s="26"/>
      <c r="D7" s="29" t="s">
        <v>12</v>
      </c>
      <c r="E7" s="30" t="s">
        <v>13</v>
      </c>
      <c r="F7" s="26"/>
      <c r="H7" s="31">
        <f>SUM('Data Entry'!$R$6:$R$13)</f>
        <v>1318000</v>
      </c>
      <c r="I7" s="26"/>
      <c r="J7" s="32">
        <f>SUM('Data Entry'!$N$6:$N$35)</f>
        <v>557305</v>
      </c>
      <c r="K7" s="26"/>
      <c r="L7" s="33">
        <f>SUM('Data Entry'!$M$6:$M$35)</f>
        <v>617900</v>
      </c>
      <c r="M7" s="26"/>
    </row>
    <row r="8" spans="1:14" ht="30.75" thickBot="1" x14ac:dyDescent="0.3">
      <c r="A8" s="29" t="s">
        <v>14</v>
      </c>
      <c r="B8" s="30" t="s">
        <v>15</v>
      </c>
      <c r="C8" s="26"/>
      <c r="D8" s="29" t="s">
        <v>16</v>
      </c>
      <c r="E8" s="30" t="s">
        <v>17</v>
      </c>
      <c r="F8" s="26"/>
      <c r="H8" s="26"/>
      <c r="I8" s="26"/>
      <c r="J8" s="26"/>
      <c r="K8" s="26"/>
      <c r="L8" s="26"/>
      <c r="M8" s="26"/>
    </row>
    <row r="9" spans="1:14" ht="15.75" thickBot="1" x14ac:dyDescent="0.3">
      <c r="A9" s="29" t="s">
        <v>18</v>
      </c>
      <c r="B9" s="34">
        <v>46034</v>
      </c>
      <c r="C9" s="26"/>
      <c r="D9" s="29" t="s">
        <v>19</v>
      </c>
      <c r="E9" s="34">
        <v>46325</v>
      </c>
      <c r="F9" s="26"/>
      <c r="H9" s="11" t="s">
        <v>20</v>
      </c>
      <c r="I9" s="26"/>
      <c r="J9" s="11" t="s">
        <v>21</v>
      </c>
      <c r="K9" s="26"/>
      <c r="L9" s="11" t="s">
        <v>22</v>
      </c>
      <c r="M9" s="26"/>
    </row>
    <row r="10" spans="1:14" ht="15.75" thickBot="1" x14ac:dyDescent="0.3">
      <c r="A10" s="29" t="s">
        <v>23</v>
      </c>
      <c r="B10" s="34">
        <v>46203</v>
      </c>
      <c r="C10" s="26"/>
      <c r="D10" s="29" t="s">
        <v>24</v>
      </c>
      <c r="E10" s="30" t="s">
        <v>25</v>
      </c>
      <c r="F10" s="26"/>
      <c r="H10" s="35">
        <f>H7-J7-L7</f>
        <v>142795</v>
      </c>
      <c r="I10" s="26"/>
      <c r="J10" s="36">
        <f>IFERROR(J7/H7,0)</f>
        <v>0.42284142640364186</v>
      </c>
      <c r="K10" s="26"/>
      <c r="L10" s="37">
        <f>J7+((J7/MAX($B$11,0.01))*(1-$B$11))</f>
        <v>1071740.3846153845</v>
      </c>
      <c r="M10" s="26"/>
    </row>
    <row r="11" spans="1:14" ht="30.75" thickBot="1" x14ac:dyDescent="0.3">
      <c r="A11" s="29" t="s">
        <v>26</v>
      </c>
      <c r="B11" s="38">
        <v>0.52</v>
      </c>
      <c r="C11" s="26"/>
      <c r="D11" s="29" t="s">
        <v>27</v>
      </c>
      <c r="E11" s="39">
        <v>85000</v>
      </c>
      <c r="F11" s="26"/>
      <c r="H11" s="26"/>
      <c r="I11" s="26"/>
      <c r="J11" s="26"/>
      <c r="K11" s="26"/>
      <c r="L11" s="26"/>
      <c r="M11" s="26"/>
    </row>
    <row r="12" spans="1:14" ht="15" thickBot="1" x14ac:dyDescent="0.25">
      <c r="H12" s="11" t="s">
        <v>28</v>
      </c>
      <c r="I12" s="26"/>
      <c r="J12" s="11" t="s">
        <v>29</v>
      </c>
      <c r="K12" s="26"/>
    </row>
    <row r="13" spans="1:14" ht="15" thickBot="1" x14ac:dyDescent="0.25">
      <c r="H13" s="40">
        <f>H7-L10</f>
        <v>246259.61538461549</v>
      </c>
      <c r="I13" s="41"/>
      <c r="J13" s="42">
        <f>IFERROR((H7*$B$11)/J7,0)</f>
        <v>1.2297754371484195</v>
      </c>
      <c r="K13" s="41"/>
    </row>
    <row r="14" spans="1:14" ht="15" thickBot="1" x14ac:dyDescent="0.25">
      <c r="A14" s="43" t="s">
        <v>30</v>
      </c>
      <c r="B14" s="26"/>
      <c r="C14" s="26"/>
      <c r="D14" s="26"/>
      <c r="E14" s="26"/>
      <c r="F14" s="26"/>
      <c r="H14" s="44" t="s">
        <v>31</v>
      </c>
      <c r="I14" s="26"/>
      <c r="J14" s="26"/>
      <c r="K14" s="26"/>
      <c r="L14" s="26"/>
      <c r="M14" s="26"/>
      <c r="N14" s="26"/>
    </row>
    <row r="15" spans="1:14" ht="15.75" thickBot="1" x14ac:dyDescent="0.3">
      <c r="A15" s="8" t="s">
        <v>32</v>
      </c>
      <c r="B15" s="8" t="s">
        <v>33</v>
      </c>
      <c r="C15" s="8" t="s">
        <v>34</v>
      </c>
      <c r="D15" s="8" t="s">
        <v>35</v>
      </c>
      <c r="E15" s="8" t="s">
        <v>36</v>
      </c>
      <c r="F15" s="8" t="s">
        <v>37</v>
      </c>
      <c r="H15" s="7" t="s">
        <v>38</v>
      </c>
      <c r="I15" s="7" t="s">
        <v>33</v>
      </c>
      <c r="J15" s="7" t="s">
        <v>34</v>
      </c>
      <c r="K15" s="7" t="s">
        <v>35</v>
      </c>
      <c r="L15" s="7" t="s">
        <v>36</v>
      </c>
      <c r="M15" s="7" t="s">
        <v>39</v>
      </c>
      <c r="N15" s="7" t="s">
        <v>24</v>
      </c>
    </row>
    <row r="16" spans="1:14" ht="15" thickBot="1" x14ac:dyDescent="0.25">
      <c r="A16" s="5" t="s">
        <v>40</v>
      </c>
      <c r="B16" s="6">
        <f>INDEX('Data Entry'!$R$6:$R$13,MATCH(A16,'Data Entry'!$Q$6:$Q$13,0))</f>
        <v>220000</v>
      </c>
      <c r="C16" s="6">
        <f>SUMIFS('Data Entry'!$N$6:$N$35,'Data Entry'!$E$6:$E$35,A16)</f>
        <v>140910</v>
      </c>
      <c r="D16" s="6">
        <f>SUMIFS('Data Entry'!$M$6:$M$35,'Data Entry'!$E$6:$E$35,A16)</f>
        <v>0</v>
      </c>
      <c r="E16" s="6">
        <f t="shared" ref="E16:E23" si="0">B16-C16-D16</f>
        <v>79090</v>
      </c>
      <c r="F16" s="45">
        <f t="shared" ref="F16:F24" si="1">IFERROR((C16+D16)/B16,0)</f>
        <v>0.64049999999999996</v>
      </c>
      <c r="H16" s="5" t="s">
        <v>41</v>
      </c>
      <c r="I16" s="6">
        <f>INDEX('Data Entry'!$U$6:$U$10,MATCH(H16,'Data Entry'!$T$6:$T$10,0))</f>
        <v>90000</v>
      </c>
      <c r="J16" s="6">
        <f>SUMIFS('Data Entry'!$N$6:$N$35,'Data Entry'!$D$6:$D$35,H16)</f>
        <v>39050</v>
      </c>
      <c r="K16" s="6">
        <f>SUMIFS('Data Entry'!$M$6:$M$35,'Data Entry'!$D$6:$D$35,H16)</f>
        <v>0</v>
      </c>
      <c r="L16" s="6">
        <f>I16-J16-K16</f>
        <v>50950</v>
      </c>
      <c r="M16" s="5" t="s">
        <v>42</v>
      </c>
      <c r="N16" s="5" t="s">
        <v>43</v>
      </c>
    </row>
    <row r="17" spans="1:14" ht="15" thickBot="1" x14ac:dyDescent="0.25">
      <c r="A17" s="5" t="s">
        <v>44</v>
      </c>
      <c r="B17" s="6">
        <f>INDEX('Data Entry'!$R$6:$R$13,MATCH(A17,'Data Entry'!$Q$6:$Q$13,0))</f>
        <v>400000</v>
      </c>
      <c r="C17" s="6">
        <f>SUMIFS('Data Entry'!$N$6:$N$35,'Data Entry'!$E$6:$E$35,A17)</f>
        <v>39800</v>
      </c>
      <c r="D17" s="6">
        <f>SUMIFS('Data Entry'!$M$6:$M$35,'Data Entry'!$E$6:$E$35,A17)</f>
        <v>339900</v>
      </c>
      <c r="E17" s="6">
        <f t="shared" si="0"/>
        <v>20300</v>
      </c>
      <c r="F17" s="45">
        <f t="shared" si="1"/>
        <v>0.94925000000000004</v>
      </c>
      <c r="H17" s="5" t="s">
        <v>45</v>
      </c>
      <c r="I17" s="6">
        <f>INDEX('Data Entry'!$U$6:$U$10,MATCH(H17,'Data Entry'!$T$6:$T$10,0))</f>
        <v>160000</v>
      </c>
      <c r="J17" s="6">
        <f>SUMIFS('Data Entry'!$N$6:$N$35,'Data Entry'!$D$6:$D$35,H17)</f>
        <v>17920</v>
      </c>
      <c r="K17" s="6">
        <f>SUMIFS('Data Entry'!$M$6:$M$35,'Data Entry'!$D$6:$D$35,H17)</f>
        <v>84000</v>
      </c>
      <c r="L17" s="6">
        <f>I17-J17-K17</f>
        <v>58080</v>
      </c>
      <c r="M17" s="5" t="s">
        <v>46</v>
      </c>
      <c r="N17" s="5" t="s">
        <v>47</v>
      </c>
    </row>
    <row r="18" spans="1:14" ht="15" thickBot="1" x14ac:dyDescent="0.25">
      <c r="A18" s="5" t="s">
        <v>48</v>
      </c>
      <c r="B18" s="6">
        <f>INDEX('Data Entry'!$R$6:$R$13,MATCH(A18,'Data Entry'!$Q$6:$Q$13,0))</f>
        <v>65000</v>
      </c>
      <c r="C18" s="6">
        <f>SUMIFS('Data Entry'!$N$6:$N$35,'Data Entry'!$E$6:$E$35,A18)</f>
        <v>24370</v>
      </c>
      <c r="D18" s="6">
        <f>SUMIFS('Data Entry'!$M$6:$M$35,'Data Entry'!$E$6:$E$35,A18)</f>
        <v>22000</v>
      </c>
      <c r="E18" s="6">
        <f t="shared" si="0"/>
        <v>18630</v>
      </c>
      <c r="F18" s="45">
        <f t="shared" si="1"/>
        <v>0.71338461538461539</v>
      </c>
      <c r="H18" s="5" t="s">
        <v>49</v>
      </c>
      <c r="I18" s="6">
        <f>INDEX('Data Entry'!$U$6:$U$10,MATCH(H18,'Data Entry'!$T$6:$T$10,0))</f>
        <v>760000</v>
      </c>
      <c r="J18" s="6">
        <f>SUMIFS('Data Entry'!$N$6:$N$35,'Data Entry'!$D$6:$D$35,H18)</f>
        <v>480515</v>
      </c>
      <c r="K18" s="6">
        <f>SUMIFS('Data Entry'!$M$6:$M$35,'Data Entry'!$D$6:$D$35,H18)</f>
        <v>483400</v>
      </c>
      <c r="L18" s="6">
        <f>I18-J18-K18</f>
        <v>-203915</v>
      </c>
      <c r="M18" s="5" t="s">
        <v>50</v>
      </c>
      <c r="N18" s="5" t="s">
        <v>47</v>
      </c>
    </row>
    <row r="19" spans="1:14" ht="15" thickBot="1" x14ac:dyDescent="0.25">
      <c r="A19" s="5" t="s">
        <v>51</v>
      </c>
      <c r="B19" s="6">
        <f>INDEX('Data Entry'!$R$6:$R$13,MATCH(A19,'Data Entry'!$Q$6:$Q$13,0))</f>
        <v>480000</v>
      </c>
      <c r="C19" s="6">
        <f>SUMIFS('Data Entry'!$N$6:$N$35,'Data Entry'!$E$6:$E$35,A19)</f>
        <v>301120</v>
      </c>
      <c r="D19" s="6">
        <f>SUMIFS('Data Entry'!$M$6:$M$35,'Data Entry'!$E$6:$E$35,A19)</f>
        <v>236000</v>
      </c>
      <c r="E19" s="6">
        <f t="shared" si="0"/>
        <v>-57120</v>
      </c>
      <c r="F19" s="45">
        <f t="shared" si="1"/>
        <v>1.119</v>
      </c>
      <c r="H19" s="5" t="s">
        <v>52</v>
      </c>
      <c r="I19" s="6">
        <f>INDEX('Data Entry'!$U$6:$U$10,MATCH(H19,'Data Entry'!$T$6:$T$10,0))</f>
        <v>160000</v>
      </c>
      <c r="J19" s="6">
        <f>SUMIFS('Data Entry'!$N$6:$N$35,'Data Entry'!$D$6:$D$35,H19)</f>
        <v>14220</v>
      </c>
      <c r="K19" s="6">
        <f>SUMIFS('Data Entry'!$M$6:$M$35,'Data Entry'!$D$6:$D$35,H19)</f>
        <v>38700</v>
      </c>
      <c r="L19" s="6">
        <f>I19-J19-K19</f>
        <v>107080</v>
      </c>
      <c r="M19" s="5" t="s">
        <v>53</v>
      </c>
      <c r="N19" s="5" t="s">
        <v>54</v>
      </c>
    </row>
    <row r="20" spans="1:14" ht="15" thickBot="1" x14ac:dyDescent="0.25">
      <c r="A20" s="5" t="s">
        <v>55</v>
      </c>
      <c r="B20" s="6">
        <f>INDEX('Data Entry'!$R$6:$R$13,MATCH(A20,'Data Entry'!$Q$6:$Q$13,0))</f>
        <v>18000</v>
      </c>
      <c r="C20" s="6">
        <f>SUMIFS('Data Entry'!$N$6:$N$35,'Data Entry'!$E$6:$E$35,A20)</f>
        <v>10605</v>
      </c>
      <c r="D20" s="6">
        <f>SUMIFS('Data Entry'!$M$6:$M$35,'Data Entry'!$E$6:$E$35,A20)</f>
        <v>0</v>
      </c>
      <c r="E20" s="6">
        <f t="shared" si="0"/>
        <v>7395</v>
      </c>
      <c r="F20" s="45">
        <f t="shared" si="1"/>
        <v>0.58916666666666662</v>
      </c>
      <c r="H20" s="5" t="s">
        <v>56</v>
      </c>
      <c r="I20" s="6">
        <f>INDEX('Data Entry'!$U$6:$U$10,MATCH(H20,'Data Entry'!$T$6:$T$10,0))</f>
        <v>148000</v>
      </c>
      <c r="J20" s="6">
        <f>SUMIFS('Data Entry'!$N$6:$N$35,'Data Entry'!$D$6:$D$35,H20)</f>
        <v>5600</v>
      </c>
      <c r="K20" s="6">
        <f>SUMIFS('Data Entry'!$M$6:$M$35,'Data Entry'!$D$6:$D$35,H20)</f>
        <v>11800</v>
      </c>
      <c r="L20" s="6">
        <f>I20-J20-K20</f>
        <v>130600</v>
      </c>
      <c r="M20" s="5" t="s">
        <v>57</v>
      </c>
      <c r="N20" s="5" t="s">
        <v>54</v>
      </c>
    </row>
    <row r="21" spans="1:14" ht="15.75" thickBot="1" x14ac:dyDescent="0.3">
      <c r="A21" s="5" t="s">
        <v>58</v>
      </c>
      <c r="B21" s="6">
        <f>INDEX('Data Entry'!$R$6:$R$13,MATCH(A21,'Data Entry'!$Q$6:$Q$13,0))</f>
        <v>30000</v>
      </c>
      <c r="C21" s="6">
        <f>SUMIFS('Data Entry'!$N$6:$N$35,'Data Entry'!$E$6:$E$35,A21)</f>
        <v>6200</v>
      </c>
      <c r="D21" s="6">
        <f>SUMIFS('Data Entry'!$M$6:$M$35,'Data Entry'!$E$6:$E$35,A21)</f>
        <v>20000</v>
      </c>
      <c r="E21" s="6">
        <f t="shared" si="0"/>
        <v>3800</v>
      </c>
      <c r="F21" s="45">
        <f t="shared" si="1"/>
        <v>0.87333333333333329</v>
      </c>
      <c r="H21" s="46" t="s">
        <v>59</v>
      </c>
      <c r="I21" s="47">
        <f>SUM(I16:I20)</f>
        <v>1318000</v>
      </c>
      <c r="J21" s="47">
        <f>SUM(J16:J20)</f>
        <v>557305</v>
      </c>
      <c r="K21" s="47">
        <f>SUM(K16:K20)</f>
        <v>617900</v>
      </c>
      <c r="L21" s="47">
        <f>SUM(L16:L20)</f>
        <v>142795</v>
      </c>
      <c r="M21" s="46" t="s">
        <v>60</v>
      </c>
      <c r="N21" s="46" t="s">
        <v>61</v>
      </c>
    </row>
    <row r="22" spans="1:14" ht="29.25" thickBot="1" x14ac:dyDescent="0.25">
      <c r="A22" s="5" t="s">
        <v>62</v>
      </c>
      <c r="B22" s="6">
        <f>INDEX('Data Entry'!$R$6:$R$13,MATCH(A22,'Data Entry'!$Q$6:$Q$13,0))</f>
        <v>20000</v>
      </c>
      <c r="C22" s="6">
        <f>SUMIFS('Data Entry'!$N$6:$N$35,'Data Entry'!$E$6:$E$35,A22)</f>
        <v>14500</v>
      </c>
      <c r="D22" s="6">
        <f>SUMIFS('Data Entry'!$M$6:$M$35,'Data Entry'!$E$6:$E$35,A22)</f>
        <v>0</v>
      </c>
      <c r="E22" s="6">
        <f t="shared" si="0"/>
        <v>5500</v>
      </c>
      <c r="F22" s="45">
        <f t="shared" si="1"/>
        <v>0.72499999999999998</v>
      </c>
    </row>
    <row r="23" spans="1:14" ht="15" thickBot="1" x14ac:dyDescent="0.25">
      <c r="A23" s="5" t="s">
        <v>63</v>
      </c>
      <c r="B23" s="6">
        <f>INDEX('Data Entry'!$R$6:$R$13,MATCH(A23,'Data Entry'!$Q$6:$Q$13,0))</f>
        <v>85000</v>
      </c>
      <c r="C23" s="6">
        <f>SUMIFS('Data Entry'!$N$6:$N$35,'Data Entry'!$E$6:$E$35,A23)</f>
        <v>19800</v>
      </c>
      <c r="D23" s="6">
        <f>SUMIFS('Data Entry'!$M$6:$M$35,'Data Entry'!$E$6:$E$35,A23)</f>
        <v>0</v>
      </c>
      <c r="E23" s="6">
        <f t="shared" si="0"/>
        <v>65200</v>
      </c>
      <c r="F23" s="45">
        <f t="shared" si="1"/>
        <v>0.23294117647058823</v>
      </c>
    </row>
    <row r="24" spans="1:14" ht="15.75" thickBot="1" x14ac:dyDescent="0.3">
      <c r="A24" s="46" t="s">
        <v>59</v>
      </c>
      <c r="B24" s="47">
        <f>SUM(B16:B23)</f>
        <v>1318000</v>
      </c>
      <c r="C24" s="47">
        <f>SUM(C16:C23)</f>
        <v>557305</v>
      </c>
      <c r="D24" s="47">
        <f>SUM(D16:D23)</f>
        <v>617900</v>
      </c>
      <c r="E24" s="47">
        <f>SUM(E16:E23)</f>
        <v>142795</v>
      </c>
      <c r="F24" s="48">
        <f t="shared" si="1"/>
        <v>0.8916578148710167</v>
      </c>
    </row>
    <row r="25" spans="1:14" ht="15" thickBot="1" x14ac:dyDescent="0.25"/>
    <row r="26" spans="1:14" ht="15" thickBot="1" x14ac:dyDescent="0.25">
      <c r="A26" s="49" t="s">
        <v>64</v>
      </c>
      <c r="B26" s="26"/>
      <c r="C26" s="26"/>
      <c r="D26" s="26"/>
      <c r="E26" s="26"/>
      <c r="F26" s="26"/>
      <c r="G26" s="26"/>
      <c r="I26" s="50" t="s">
        <v>65</v>
      </c>
      <c r="J26" s="26"/>
      <c r="K26" s="26"/>
      <c r="L26" s="26"/>
      <c r="M26" s="26"/>
      <c r="N26" s="26"/>
    </row>
    <row r="27" spans="1:14" ht="30.75" thickBot="1" x14ac:dyDescent="0.3">
      <c r="A27" s="51" t="s">
        <v>66</v>
      </c>
      <c r="B27" s="51" t="s">
        <v>34</v>
      </c>
      <c r="C27" s="51" t="s">
        <v>35</v>
      </c>
      <c r="D27" s="51" t="s">
        <v>67</v>
      </c>
      <c r="E27" s="51" t="s">
        <v>68</v>
      </c>
      <c r="F27" s="51" t="s">
        <v>69</v>
      </c>
      <c r="G27" s="51" t="s">
        <v>70</v>
      </c>
      <c r="I27" s="52" t="s">
        <v>71</v>
      </c>
      <c r="J27" s="26"/>
      <c r="K27" s="52" t="s">
        <v>72</v>
      </c>
      <c r="L27" s="26"/>
      <c r="M27" s="52" t="s">
        <v>73</v>
      </c>
      <c r="N27" s="26"/>
    </row>
    <row r="28" spans="1:14" ht="15.75" thickBot="1" x14ac:dyDescent="0.3">
      <c r="A28" s="4">
        <v>46023</v>
      </c>
      <c r="B28" s="6">
        <f>SUMIFS('Data Entry'!$N$6:$N$35,'Data Entry'!$C$6:$C$35,A28)</f>
        <v>39050</v>
      </c>
      <c r="C28" s="6">
        <f>SUMIFS('Data Entry'!$M$6:$M$35,'Data Entry'!$C$6:$C$35,A28)</f>
        <v>0</v>
      </c>
      <c r="D28" s="6">
        <f>SUM($B$28:B28)</f>
        <v>39050</v>
      </c>
      <c r="E28" s="6">
        <f t="shared" ref="E28:E37" si="2">($H$7/10)*(ROW(A28)-27)</f>
        <v>131800</v>
      </c>
      <c r="F28" s="6">
        <f t="shared" ref="F28:F37" si="3">D28-E28</f>
        <v>-92750</v>
      </c>
      <c r="G28" s="6">
        <f>AVERAGE($B$28:B28)</f>
        <v>39050</v>
      </c>
      <c r="I28" s="9" t="s">
        <v>74</v>
      </c>
      <c r="J28" s="26"/>
      <c r="K28" s="53" t="s">
        <v>75</v>
      </c>
      <c r="L28" s="26"/>
      <c r="M28" s="9" t="s">
        <v>76</v>
      </c>
      <c r="N28" s="26"/>
    </row>
    <row r="29" spans="1:14" ht="15.75" thickBot="1" x14ac:dyDescent="0.3">
      <c r="A29" s="4">
        <v>46054</v>
      </c>
      <c r="B29" s="6">
        <f>SUMIFS('Data Entry'!$N$6:$N$35,'Data Entry'!$C$6:$C$35,A29)</f>
        <v>17920</v>
      </c>
      <c r="C29" s="6">
        <f>SUMIFS('Data Entry'!$M$6:$M$35,'Data Entry'!$C$6:$C$35,A29)</f>
        <v>62000</v>
      </c>
      <c r="D29" s="6">
        <f>SUM($B$28:B29)</f>
        <v>56970</v>
      </c>
      <c r="E29" s="6">
        <f t="shared" si="2"/>
        <v>263600</v>
      </c>
      <c r="F29" s="6">
        <f t="shared" si="3"/>
        <v>-206630</v>
      </c>
      <c r="G29" s="6">
        <f>AVERAGE($B$28:B29)</f>
        <v>28485</v>
      </c>
      <c r="I29" s="9" t="s">
        <v>77</v>
      </c>
      <c r="J29" s="26"/>
      <c r="K29" s="54" t="s">
        <v>78</v>
      </c>
      <c r="L29" s="26"/>
      <c r="M29" s="9" t="s">
        <v>79</v>
      </c>
      <c r="N29" s="26"/>
    </row>
    <row r="30" spans="1:14" ht="15.75" thickBot="1" x14ac:dyDescent="0.3">
      <c r="A30" s="4">
        <v>46082</v>
      </c>
      <c r="B30" s="6">
        <f>SUMIFS('Data Entry'!$N$6:$N$35,'Data Entry'!$C$6:$C$35,A30)</f>
        <v>125950</v>
      </c>
      <c r="C30" s="6">
        <f>SUMIFS('Data Entry'!$M$6:$M$35,'Data Entry'!$C$6:$C$35,A30)</f>
        <v>96500</v>
      </c>
      <c r="D30" s="6">
        <f>SUM($B$28:B30)</f>
        <v>182920</v>
      </c>
      <c r="E30" s="6">
        <f t="shared" si="2"/>
        <v>395400</v>
      </c>
      <c r="F30" s="6">
        <f t="shared" si="3"/>
        <v>-212480</v>
      </c>
      <c r="G30" s="6">
        <f>AVERAGE($B$28:B30)</f>
        <v>60973.333333333336</v>
      </c>
      <c r="I30" s="9" t="s">
        <v>80</v>
      </c>
      <c r="J30" s="26"/>
      <c r="K30" s="52" t="s">
        <v>81</v>
      </c>
      <c r="L30" s="26"/>
      <c r="M30" s="9" t="s">
        <v>82</v>
      </c>
      <c r="N30" s="26"/>
    </row>
    <row r="31" spans="1:14" ht="15.75" thickBot="1" x14ac:dyDescent="0.3">
      <c r="A31" s="4">
        <v>46113</v>
      </c>
      <c r="B31" s="6">
        <f>SUMIFS('Data Entry'!$N$6:$N$35,'Data Entry'!$C$6:$C$35,A31)</f>
        <v>53425</v>
      </c>
      <c r="C31" s="6">
        <f>SUMIFS('Data Entry'!$M$6:$M$35,'Data Entry'!$C$6:$C$35,A31)</f>
        <v>132000</v>
      </c>
      <c r="D31" s="6">
        <f>SUM($B$28:B31)</f>
        <v>236345</v>
      </c>
      <c r="E31" s="6">
        <f t="shared" si="2"/>
        <v>527200</v>
      </c>
      <c r="F31" s="6">
        <f t="shared" si="3"/>
        <v>-290855</v>
      </c>
      <c r="G31" s="6">
        <f>AVERAGE($B$28:B31)</f>
        <v>59086.25</v>
      </c>
      <c r="I31" s="9" t="s">
        <v>83</v>
      </c>
      <c r="J31" s="26"/>
      <c r="K31" s="54" t="s">
        <v>78</v>
      </c>
      <c r="L31" s="26"/>
      <c r="M31" s="9" t="s">
        <v>84</v>
      </c>
      <c r="N31" s="26"/>
    </row>
    <row r="32" spans="1:14" ht="15.75" thickBot="1" x14ac:dyDescent="0.3">
      <c r="A32" s="4">
        <v>46143</v>
      </c>
      <c r="B32" s="6">
        <f>SUMIFS('Data Entry'!$N$6:$N$35,'Data Entry'!$C$6:$C$35,A32)</f>
        <v>141710</v>
      </c>
      <c r="C32" s="6">
        <f>SUMIFS('Data Entry'!$M$6:$M$35,'Data Entry'!$C$6:$C$35,A32)</f>
        <v>108500</v>
      </c>
      <c r="D32" s="6">
        <f>SUM($B$28:B32)</f>
        <v>378055</v>
      </c>
      <c r="E32" s="6">
        <f t="shared" si="2"/>
        <v>659000</v>
      </c>
      <c r="F32" s="6">
        <f t="shared" si="3"/>
        <v>-280945</v>
      </c>
      <c r="G32" s="6">
        <f>AVERAGE($B$28:B32)</f>
        <v>75611</v>
      </c>
      <c r="I32" s="9" t="s">
        <v>85</v>
      </c>
      <c r="J32" s="26"/>
      <c r="K32" s="53" t="s">
        <v>75</v>
      </c>
      <c r="L32" s="26"/>
      <c r="M32" s="9" t="s">
        <v>86</v>
      </c>
      <c r="N32" s="26"/>
    </row>
    <row r="33" spans="1:14" ht="15.75" thickBot="1" x14ac:dyDescent="0.3">
      <c r="A33" s="4">
        <v>46174</v>
      </c>
      <c r="B33" s="6">
        <f>SUMIFS('Data Entry'!$N$6:$N$35,'Data Entry'!$C$6:$C$35,A33)</f>
        <v>179250</v>
      </c>
      <c r="C33" s="6">
        <f>SUMIFS('Data Entry'!$M$6:$M$35,'Data Entry'!$C$6:$C$35,A33)</f>
        <v>58000</v>
      </c>
      <c r="D33" s="6">
        <f>SUM($B$28:B33)</f>
        <v>557305</v>
      </c>
      <c r="E33" s="6">
        <f t="shared" si="2"/>
        <v>790800</v>
      </c>
      <c r="F33" s="6">
        <f t="shared" si="3"/>
        <v>-233495</v>
      </c>
      <c r="G33" s="6">
        <f>AVERAGE($B$28:B33)</f>
        <v>92884.166666666672</v>
      </c>
      <c r="I33" s="9" t="s">
        <v>87</v>
      </c>
      <c r="J33" s="26"/>
      <c r="K33" s="54" t="s">
        <v>78</v>
      </c>
      <c r="L33" s="26"/>
      <c r="M33" s="9" t="s">
        <v>88</v>
      </c>
      <c r="N33" s="26"/>
    </row>
    <row r="34" spans="1:14" ht="15" thickBot="1" x14ac:dyDescent="0.25">
      <c r="A34" s="4">
        <v>46204</v>
      </c>
      <c r="B34" s="6">
        <f>SUMIFS('Data Entry'!$N$6:$N$35,'Data Entry'!$C$6:$C$35,A34)</f>
        <v>0</v>
      </c>
      <c r="C34" s="6">
        <f>SUMIFS('Data Entry'!$M$6:$M$35,'Data Entry'!$C$6:$C$35,A34)</f>
        <v>118600</v>
      </c>
      <c r="D34" s="6">
        <f>SUM($B$28:B34)</f>
        <v>557305</v>
      </c>
      <c r="E34" s="6">
        <f t="shared" si="2"/>
        <v>922600</v>
      </c>
      <c r="F34" s="6">
        <f t="shared" si="3"/>
        <v>-365295</v>
      </c>
      <c r="G34" s="6">
        <f>AVERAGE($B$28:B34)</f>
        <v>79615</v>
      </c>
    </row>
    <row r="35" spans="1:14" ht="15" thickBot="1" x14ac:dyDescent="0.25">
      <c r="A35" s="4">
        <v>46235</v>
      </c>
      <c r="B35" s="6">
        <f>SUMIFS('Data Entry'!$N$6:$N$35,'Data Entry'!$C$6:$C$35,A35)</f>
        <v>0</v>
      </c>
      <c r="C35" s="6">
        <f>SUMIFS('Data Entry'!$M$6:$M$35,'Data Entry'!$C$6:$C$35,A35)</f>
        <v>30500</v>
      </c>
      <c r="D35" s="6">
        <f>SUM($B$28:B35)</f>
        <v>557305</v>
      </c>
      <c r="E35" s="6">
        <f t="shared" si="2"/>
        <v>1054400</v>
      </c>
      <c r="F35" s="6">
        <f t="shared" si="3"/>
        <v>-497095</v>
      </c>
      <c r="G35" s="6">
        <f>AVERAGE($B$28:B35)</f>
        <v>69663.125</v>
      </c>
    </row>
    <row r="36" spans="1:14" ht="15" thickBot="1" x14ac:dyDescent="0.25">
      <c r="A36" s="4">
        <v>46266</v>
      </c>
      <c r="B36" s="6">
        <f>SUMIFS('Data Entry'!$N$6:$N$35,'Data Entry'!$C$6:$C$35,A36)</f>
        <v>0</v>
      </c>
      <c r="C36" s="6">
        <f>SUMIFS('Data Entry'!$M$6:$M$35,'Data Entry'!$C$6:$C$35,A36)</f>
        <v>11800</v>
      </c>
      <c r="D36" s="6">
        <f>SUM($B$28:B36)</f>
        <v>557305</v>
      </c>
      <c r="E36" s="6">
        <f t="shared" si="2"/>
        <v>1186200</v>
      </c>
      <c r="F36" s="6">
        <f t="shared" si="3"/>
        <v>-628895</v>
      </c>
      <c r="G36" s="6">
        <f>AVERAGE($B$28:B36)</f>
        <v>61922.777777777781</v>
      </c>
    </row>
    <row r="37" spans="1:14" ht="15" thickBot="1" x14ac:dyDescent="0.25">
      <c r="A37" s="4">
        <v>46296</v>
      </c>
      <c r="B37" s="6">
        <f>SUMIFS('Data Entry'!$N$6:$N$35,'Data Entry'!$C$6:$C$35,A37)</f>
        <v>0</v>
      </c>
      <c r="C37" s="6">
        <f>SUMIFS('Data Entry'!$M$6:$M$35,'Data Entry'!$C$6:$C$35,A37)</f>
        <v>0</v>
      </c>
      <c r="D37" s="6">
        <f>SUM($B$28:B37)</f>
        <v>557305</v>
      </c>
      <c r="E37" s="6">
        <f t="shared" si="2"/>
        <v>1318000</v>
      </c>
      <c r="F37" s="6">
        <f t="shared" si="3"/>
        <v>-760695</v>
      </c>
      <c r="G37" s="6">
        <f>AVERAGE($B$28:B37)</f>
        <v>55730.5</v>
      </c>
    </row>
  </sheetData>
  <mergeCells count="57">
    <mergeCell ref="A1:N2"/>
    <mergeCell ref="B6:C6"/>
    <mergeCell ref="H12:I12"/>
    <mergeCell ref="I29:J29"/>
    <mergeCell ref="J12:K12"/>
    <mergeCell ref="L6:M6"/>
    <mergeCell ref="E7:F7"/>
    <mergeCell ref="M29:N29"/>
    <mergeCell ref="K28:L28"/>
    <mergeCell ref="A26:G26"/>
    <mergeCell ref="I26:N26"/>
    <mergeCell ref="A3:N3"/>
    <mergeCell ref="E6:F6"/>
    <mergeCell ref="L7:M8"/>
    <mergeCell ref="H5:N5"/>
    <mergeCell ref="H14:N14"/>
    <mergeCell ref="B9:C9"/>
    <mergeCell ref="H13:I13"/>
    <mergeCell ref="L9:M9"/>
    <mergeCell ref="M32:N32"/>
    <mergeCell ref="I31:J31"/>
    <mergeCell ref="M30:N30"/>
    <mergeCell ref="B10:C10"/>
    <mergeCell ref="E11:F11"/>
    <mergeCell ref="H10:I11"/>
    <mergeCell ref="J10:K11"/>
    <mergeCell ref="K27:L27"/>
    <mergeCell ref="M28:N28"/>
    <mergeCell ref="M27:N27"/>
    <mergeCell ref="K29:L29"/>
    <mergeCell ref="A5:F5"/>
    <mergeCell ref="I28:J28"/>
    <mergeCell ref="E9:F9"/>
    <mergeCell ref="B8:C8"/>
    <mergeCell ref="I30:J30"/>
    <mergeCell ref="H6:I6"/>
    <mergeCell ref="B11:C11"/>
    <mergeCell ref="A14:F14"/>
    <mergeCell ref="E10:F10"/>
    <mergeCell ref="J6:K6"/>
    <mergeCell ref="K30:L30"/>
    <mergeCell ref="B7:C7"/>
    <mergeCell ref="H7:I8"/>
    <mergeCell ref="L10:M11"/>
    <mergeCell ref="J7:K8"/>
    <mergeCell ref="I27:J27"/>
    <mergeCell ref="M31:N31"/>
    <mergeCell ref="I33:J33"/>
    <mergeCell ref="J13:K13"/>
    <mergeCell ref="E8:F8"/>
    <mergeCell ref="H9:I9"/>
    <mergeCell ref="J9:K9"/>
    <mergeCell ref="I32:J32"/>
    <mergeCell ref="K32:L32"/>
    <mergeCell ref="K31:L31"/>
    <mergeCell ref="M33:N33"/>
    <mergeCell ref="K33:L33"/>
  </mergeCells>
  <conditionalFormatting sqref="E16:E24">
    <cfRule type="cellIs" dxfId="20" priority="1" operator="lessThan">
      <formula>0</formula>
    </cfRule>
  </conditionalFormatting>
  <conditionalFormatting sqref="F16:F24">
    <cfRule type="cellIs" dxfId="19" priority="3" operator="greaterThan">
      <formula>1</formula>
    </cfRule>
  </conditionalFormatting>
  <conditionalFormatting sqref="L16:L21">
    <cfRule type="cellIs" dxfId="18" priority="2" operator="lessThan">
      <formula>0</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35"/>
  <sheetViews>
    <sheetView showGridLines="0" workbookViewId="0">
      <selection activeCell="F63" sqref="F63"/>
    </sheetView>
  </sheetViews>
  <sheetFormatPr defaultRowHeight="14.25" x14ac:dyDescent="0.25"/>
  <cols>
    <col min="1" max="1" width="9.140625" style="56" customWidth="1"/>
    <col min="2" max="2" width="10.7109375" style="56" customWidth="1"/>
    <col min="3" max="3" width="10.5703125" style="56" customWidth="1"/>
    <col min="4" max="4" width="14.5703125" style="56" customWidth="1"/>
    <col min="5" max="5" width="10" style="56" customWidth="1"/>
    <col min="6" max="6" width="8.7109375" style="56" customWidth="1"/>
    <col min="7" max="7" width="12.7109375" style="56" customWidth="1"/>
    <col min="8" max="8" width="13.85546875" style="56" customWidth="1"/>
    <col min="9" max="10" width="11.7109375" style="56" customWidth="1"/>
    <col min="11" max="11" width="12" style="56" bestFit="1" customWidth="1"/>
    <col min="12" max="12" width="15.5703125" style="56" bestFit="1" customWidth="1"/>
    <col min="13" max="13" width="16.42578125" style="56" bestFit="1" customWidth="1"/>
    <col min="14" max="14" width="11.7109375" style="56" bestFit="1" customWidth="1"/>
    <col min="15" max="15" width="18.28515625" style="56" customWidth="1"/>
    <col min="16" max="16" width="4" style="56" customWidth="1"/>
    <col min="17" max="17" width="22.42578125" style="56" bestFit="1" customWidth="1"/>
    <col min="18" max="18" width="15.140625" style="56" bestFit="1" customWidth="1"/>
    <col min="19" max="19" width="4" style="56" customWidth="1"/>
    <col min="20" max="20" width="24.85546875" style="56" bestFit="1" customWidth="1"/>
    <col min="21" max="21" width="15.140625" style="56" bestFit="1" customWidth="1"/>
    <col min="22" max="16384" width="9.140625" style="56"/>
  </cols>
  <sheetData>
    <row r="1" spans="1:21" ht="15" thickBot="1" x14ac:dyDescent="0.3">
      <c r="A1" s="12" t="s">
        <v>244</v>
      </c>
      <c r="B1" s="55"/>
      <c r="C1" s="55"/>
      <c r="D1" s="55"/>
      <c r="E1" s="55"/>
      <c r="F1" s="55"/>
      <c r="G1" s="55"/>
      <c r="H1" s="55"/>
      <c r="I1" s="55"/>
      <c r="J1" s="55"/>
      <c r="K1" s="55"/>
      <c r="L1" s="55"/>
      <c r="M1" s="55"/>
      <c r="N1" s="55"/>
      <c r="O1" s="55"/>
      <c r="P1" s="55"/>
      <c r="Q1" s="55"/>
      <c r="R1" s="55"/>
      <c r="S1" s="55"/>
      <c r="T1" s="55"/>
      <c r="U1" s="55"/>
    </row>
    <row r="2" spans="1:21" ht="15" thickBot="1" x14ac:dyDescent="0.3">
      <c r="A2" s="55"/>
      <c r="B2" s="55"/>
      <c r="C2" s="55"/>
      <c r="D2" s="55"/>
      <c r="E2" s="55"/>
      <c r="F2" s="55"/>
      <c r="G2" s="55"/>
      <c r="H2" s="55"/>
      <c r="I2" s="55"/>
      <c r="J2" s="55"/>
      <c r="K2" s="55"/>
      <c r="L2" s="55"/>
      <c r="M2" s="55"/>
      <c r="N2" s="55"/>
      <c r="O2" s="55"/>
      <c r="P2" s="55"/>
      <c r="Q2" s="55"/>
      <c r="R2" s="55"/>
      <c r="S2" s="55"/>
      <c r="T2" s="55"/>
      <c r="U2" s="55"/>
    </row>
    <row r="3" spans="1:21" ht="15" thickBot="1" x14ac:dyDescent="0.3">
      <c r="A3" s="57" t="s">
        <v>89</v>
      </c>
      <c r="B3" s="57"/>
      <c r="C3" s="57"/>
      <c r="D3" s="57"/>
      <c r="E3" s="57"/>
      <c r="F3" s="57"/>
      <c r="G3" s="57"/>
      <c r="H3" s="57"/>
      <c r="I3" s="57"/>
      <c r="J3" s="57"/>
      <c r="K3" s="57"/>
      <c r="L3" s="57"/>
      <c r="M3" s="57"/>
      <c r="N3" s="57"/>
      <c r="O3" s="57"/>
      <c r="P3" s="57"/>
      <c r="Q3" s="57"/>
      <c r="R3" s="57"/>
      <c r="S3" s="57"/>
      <c r="T3" s="57"/>
      <c r="U3" s="57"/>
    </row>
    <row r="4" spans="1:21" ht="15" thickBot="1" x14ac:dyDescent="0.3"/>
    <row r="5" spans="1:21" ht="30.75" thickBot="1" x14ac:dyDescent="0.3">
      <c r="A5" s="58" t="s">
        <v>90</v>
      </c>
      <c r="B5" s="59" t="s">
        <v>91</v>
      </c>
      <c r="C5" s="59" t="s">
        <v>66</v>
      </c>
      <c r="D5" s="59" t="s">
        <v>38</v>
      </c>
      <c r="E5" s="59" t="s">
        <v>32</v>
      </c>
      <c r="F5" s="59" t="s">
        <v>92</v>
      </c>
      <c r="G5" s="59" t="s">
        <v>93</v>
      </c>
      <c r="H5" s="59" t="s">
        <v>94</v>
      </c>
      <c r="I5" s="59" t="s">
        <v>95</v>
      </c>
      <c r="J5" s="59" t="s">
        <v>96</v>
      </c>
      <c r="K5" s="59" t="s">
        <v>24</v>
      </c>
      <c r="L5" s="59" t="s">
        <v>97</v>
      </c>
      <c r="M5" s="59" t="s">
        <v>35</v>
      </c>
      <c r="N5" s="59" t="s">
        <v>34</v>
      </c>
      <c r="O5" s="60" t="s">
        <v>98</v>
      </c>
      <c r="Q5" s="61" t="s">
        <v>99</v>
      </c>
      <c r="R5" s="61" t="s">
        <v>100</v>
      </c>
      <c r="T5" s="62" t="s">
        <v>101</v>
      </c>
      <c r="U5" s="62" t="s">
        <v>100</v>
      </c>
    </row>
    <row r="6" spans="1:21" ht="43.5" thickBot="1" x14ac:dyDescent="0.3">
      <c r="A6" s="63" t="s">
        <v>102</v>
      </c>
      <c r="B6" s="64">
        <v>46037</v>
      </c>
      <c r="C6" s="65">
        <v>46023</v>
      </c>
      <c r="D6" s="66" t="s">
        <v>41</v>
      </c>
      <c r="E6" s="66" t="s">
        <v>40</v>
      </c>
      <c r="F6" s="66" t="s">
        <v>103</v>
      </c>
      <c r="G6" s="66" t="s">
        <v>104</v>
      </c>
      <c r="H6" s="66" t="s">
        <v>105</v>
      </c>
      <c r="I6" s="66" t="s">
        <v>106</v>
      </c>
      <c r="J6" s="66" t="s">
        <v>107</v>
      </c>
      <c r="K6" s="66" t="s">
        <v>108</v>
      </c>
      <c r="L6" s="67">
        <v>22000</v>
      </c>
      <c r="M6" s="67">
        <v>0</v>
      </c>
      <c r="N6" s="67">
        <v>21000</v>
      </c>
      <c r="O6" s="68" t="s">
        <v>109</v>
      </c>
      <c r="Q6" s="66" t="s">
        <v>40</v>
      </c>
      <c r="R6" s="67">
        <v>220000</v>
      </c>
      <c r="T6" s="66" t="s">
        <v>41</v>
      </c>
      <c r="U6" s="67">
        <v>90000</v>
      </c>
    </row>
    <row r="7" spans="1:21" ht="57.75" thickBot="1" x14ac:dyDescent="0.3">
      <c r="A7" s="63" t="s">
        <v>110</v>
      </c>
      <c r="B7" s="64">
        <v>46042</v>
      </c>
      <c r="C7" s="65">
        <v>46023</v>
      </c>
      <c r="D7" s="66" t="s">
        <v>41</v>
      </c>
      <c r="E7" s="66" t="s">
        <v>58</v>
      </c>
      <c r="F7" s="66" t="s">
        <v>58</v>
      </c>
      <c r="G7" s="66" t="s">
        <v>111</v>
      </c>
      <c r="H7" s="66" t="s">
        <v>112</v>
      </c>
      <c r="I7" s="66" t="s">
        <v>42</v>
      </c>
      <c r="J7" s="66" t="s">
        <v>107</v>
      </c>
      <c r="K7" s="66" t="s">
        <v>108</v>
      </c>
      <c r="L7" s="67">
        <v>6500</v>
      </c>
      <c r="M7" s="67">
        <v>0</v>
      </c>
      <c r="N7" s="67">
        <v>6200</v>
      </c>
      <c r="O7" s="68" t="s">
        <v>113</v>
      </c>
      <c r="Q7" s="66" t="s">
        <v>44</v>
      </c>
      <c r="R7" s="67">
        <v>400000</v>
      </c>
      <c r="T7" s="66" t="s">
        <v>45</v>
      </c>
      <c r="U7" s="67">
        <v>160000</v>
      </c>
    </row>
    <row r="8" spans="1:21" ht="57.75" thickBot="1" x14ac:dyDescent="0.3">
      <c r="A8" s="63" t="s">
        <v>114</v>
      </c>
      <c r="B8" s="64">
        <v>46050</v>
      </c>
      <c r="C8" s="65">
        <v>46023</v>
      </c>
      <c r="D8" s="66" t="s">
        <v>41</v>
      </c>
      <c r="E8" s="66" t="s">
        <v>62</v>
      </c>
      <c r="F8" s="66" t="s">
        <v>115</v>
      </c>
      <c r="G8" s="66" t="s">
        <v>116</v>
      </c>
      <c r="H8" s="66" t="s">
        <v>117</v>
      </c>
      <c r="I8" s="66" t="s">
        <v>42</v>
      </c>
      <c r="J8" s="66" t="s">
        <v>118</v>
      </c>
      <c r="K8" s="66" t="s">
        <v>108</v>
      </c>
      <c r="L8" s="67">
        <v>12000</v>
      </c>
      <c r="M8" s="67">
        <v>0</v>
      </c>
      <c r="N8" s="67">
        <v>11850</v>
      </c>
      <c r="O8" s="68" t="s">
        <v>119</v>
      </c>
      <c r="Q8" s="66" t="s">
        <v>48</v>
      </c>
      <c r="R8" s="67">
        <v>65000</v>
      </c>
      <c r="T8" s="66" t="s">
        <v>49</v>
      </c>
      <c r="U8" s="67">
        <v>760000</v>
      </c>
    </row>
    <row r="9" spans="1:21" ht="43.5" thickBot="1" x14ac:dyDescent="0.3">
      <c r="A9" s="63" t="s">
        <v>120</v>
      </c>
      <c r="B9" s="64">
        <v>46058</v>
      </c>
      <c r="C9" s="65">
        <v>46054</v>
      </c>
      <c r="D9" s="66" t="s">
        <v>45</v>
      </c>
      <c r="E9" s="66" t="s">
        <v>44</v>
      </c>
      <c r="F9" s="66" t="s">
        <v>121</v>
      </c>
      <c r="G9" s="66" t="s">
        <v>122</v>
      </c>
      <c r="H9" s="66" t="s">
        <v>123</v>
      </c>
      <c r="I9" s="66" t="s">
        <v>46</v>
      </c>
      <c r="J9" s="66" t="s">
        <v>124</v>
      </c>
      <c r="K9" s="66" t="s">
        <v>35</v>
      </c>
      <c r="L9" s="67">
        <v>68000</v>
      </c>
      <c r="M9" s="67">
        <v>62000</v>
      </c>
      <c r="N9" s="67">
        <v>0</v>
      </c>
      <c r="O9" s="68" t="s">
        <v>125</v>
      </c>
      <c r="Q9" s="66" t="s">
        <v>51</v>
      </c>
      <c r="R9" s="67">
        <v>480000</v>
      </c>
      <c r="T9" s="66" t="s">
        <v>52</v>
      </c>
      <c r="U9" s="67">
        <v>160000</v>
      </c>
    </row>
    <row r="10" spans="1:21" ht="43.5" thickBot="1" x14ac:dyDescent="0.3">
      <c r="A10" s="63" t="s">
        <v>126</v>
      </c>
      <c r="B10" s="64">
        <v>46065</v>
      </c>
      <c r="C10" s="65">
        <v>46054</v>
      </c>
      <c r="D10" s="66" t="s">
        <v>45</v>
      </c>
      <c r="E10" s="66" t="s">
        <v>40</v>
      </c>
      <c r="F10" s="66" t="s">
        <v>127</v>
      </c>
      <c r="G10" s="66" t="s">
        <v>128</v>
      </c>
      <c r="H10" s="66" t="s">
        <v>129</v>
      </c>
      <c r="I10" s="66" t="s">
        <v>46</v>
      </c>
      <c r="J10" s="66" t="s">
        <v>130</v>
      </c>
      <c r="K10" s="66" t="s">
        <v>108</v>
      </c>
      <c r="L10" s="67">
        <v>14000</v>
      </c>
      <c r="M10" s="67">
        <v>0</v>
      </c>
      <c r="N10" s="67">
        <v>13600</v>
      </c>
      <c r="O10" s="68" t="s">
        <v>131</v>
      </c>
      <c r="Q10" s="66" t="s">
        <v>55</v>
      </c>
      <c r="R10" s="67">
        <v>18000</v>
      </c>
      <c r="T10" s="66" t="s">
        <v>56</v>
      </c>
      <c r="U10" s="67">
        <v>148000</v>
      </c>
    </row>
    <row r="11" spans="1:21" ht="43.5" thickBot="1" x14ac:dyDescent="0.3">
      <c r="A11" s="63" t="s">
        <v>132</v>
      </c>
      <c r="B11" s="64">
        <v>46069</v>
      </c>
      <c r="C11" s="65">
        <v>46054</v>
      </c>
      <c r="D11" s="66" t="s">
        <v>45</v>
      </c>
      <c r="E11" s="66" t="s">
        <v>55</v>
      </c>
      <c r="F11" s="66" t="s">
        <v>55</v>
      </c>
      <c r="G11" s="66" t="s">
        <v>133</v>
      </c>
      <c r="H11" s="66" t="s">
        <v>134</v>
      </c>
      <c r="I11" s="66" t="s">
        <v>6</v>
      </c>
      <c r="J11" s="66" t="s">
        <v>135</v>
      </c>
      <c r="K11" s="66" t="s">
        <v>108</v>
      </c>
      <c r="L11" s="67">
        <v>4800</v>
      </c>
      <c r="M11" s="67">
        <v>0</v>
      </c>
      <c r="N11" s="67">
        <v>4320</v>
      </c>
      <c r="O11" s="68" t="s">
        <v>136</v>
      </c>
      <c r="Q11" s="66" t="s">
        <v>58</v>
      </c>
      <c r="R11" s="67">
        <v>30000</v>
      </c>
    </row>
    <row r="12" spans="1:21" ht="29.25" thickBot="1" x14ac:dyDescent="0.3">
      <c r="A12" s="63" t="s">
        <v>137</v>
      </c>
      <c r="B12" s="64">
        <v>46084</v>
      </c>
      <c r="C12" s="65">
        <v>46082</v>
      </c>
      <c r="D12" s="66" t="s">
        <v>45</v>
      </c>
      <c r="E12" s="66" t="s">
        <v>48</v>
      </c>
      <c r="F12" s="66" t="s">
        <v>138</v>
      </c>
      <c r="G12" s="66" t="s">
        <v>139</v>
      </c>
      <c r="H12" s="66" t="s">
        <v>140</v>
      </c>
      <c r="I12" s="66" t="s">
        <v>50</v>
      </c>
      <c r="J12" s="66" t="s">
        <v>141</v>
      </c>
      <c r="K12" s="66" t="s">
        <v>35</v>
      </c>
      <c r="L12" s="67">
        <v>24000</v>
      </c>
      <c r="M12" s="67">
        <v>22000</v>
      </c>
      <c r="N12" s="67">
        <v>0</v>
      </c>
      <c r="O12" s="68" t="s">
        <v>142</v>
      </c>
      <c r="Q12" s="66" t="s">
        <v>62</v>
      </c>
      <c r="R12" s="67">
        <v>20000</v>
      </c>
    </row>
    <row r="13" spans="1:21" ht="43.5" thickBot="1" x14ac:dyDescent="0.3">
      <c r="A13" s="63" t="s">
        <v>143</v>
      </c>
      <c r="B13" s="64">
        <v>46088</v>
      </c>
      <c r="C13" s="65">
        <v>46082</v>
      </c>
      <c r="D13" s="66" t="s">
        <v>49</v>
      </c>
      <c r="E13" s="66" t="s">
        <v>51</v>
      </c>
      <c r="F13" s="66" t="s">
        <v>144</v>
      </c>
      <c r="G13" s="66" t="s">
        <v>145</v>
      </c>
      <c r="H13" s="66" t="s">
        <v>146</v>
      </c>
      <c r="I13" s="66" t="s">
        <v>50</v>
      </c>
      <c r="J13" s="66" t="s">
        <v>141</v>
      </c>
      <c r="K13" s="66" t="s">
        <v>108</v>
      </c>
      <c r="L13" s="67">
        <v>95000</v>
      </c>
      <c r="M13" s="67">
        <v>0</v>
      </c>
      <c r="N13" s="67">
        <v>93200</v>
      </c>
      <c r="O13" s="68" t="s">
        <v>147</v>
      </c>
      <c r="Q13" s="66" t="s">
        <v>63</v>
      </c>
      <c r="R13" s="67">
        <v>85000</v>
      </c>
    </row>
    <row r="14" spans="1:21" ht="43.5" thickBot="1" x14ac:dyDescent="0.3">
      <c r="A14" s="63" t="s">
        <v>148</v>
      </c>
      <c r="B14" s="64">
        <v>46091</v>
      </c>
      <c r="C14" s="65">
        <v>46082</v>
      </c>
      <c r="D14" s="66" t="s">
        <v>49</v>
      </c>
      <c r="E14" s="66" t="s">
        <v>44</v>
      </c>
      <c r="F14" s="66" t="s">
        <v>121</v>
      </c>
      <c r="G14" s="66" t="s">
        <v>149</v>
      </c>
      <c r="H14" s="66" t="s">
        <v>123</v>
      </c>
      <c r="I14" s="66" t="s">
        <v>50</v>
      </c>
      <c r="J14" s="66" t="s">
        <v>141</v>
      </c>
      <c r="K14" s="66" t="s">
        <v>35</v>
      </c>
      <c r="L14" s="67">
        <v>78000</v>
      </c>
      <c r="M14" s="67">
        <v>74500</v>
      </c>
      <c r="N14" s="67">
        <v>0</v>
      </c>
      <c r="O14" s="68" t="s">
        <v>150</v>
      </c>
    </row>
    <row r="15" spans="1:21" ht="43.5" thickBot="1" x14ac:dyDescent="0.3">
      <c r="A15" s="63" t="s">
        <v>151</v>
      </c>
      <c r="B15" s="64">
        <v>46099</v>
      </c>
      <c r="C15" s="65">
        <v>46082</v>
      </c>
      <c r="D15" s="66" t="s">
        <v>49</v>
      </c>
      <c r="E15" s="66" t="s">
        <v>40</v>
      </c>
      <c r="F15" s="66" t="s">
        <v>103</v>
      </c>
      <c r="G15" s="66" t="s">
        <v>152</v>
      </c>
      <c r="H15" s="66" t="s">
        <v>4</v>
      </c>
      <c r="I15" s="66" t="s">
        <v>50</v>
      </c>
      <c r="J15" s="66" t="s">
        <v>141</v>
      </c>
      <c r="K15" s="66" t="s">
        <v>108</v>
      </c>
      <c r="L15" s="67">
        <v>31000</v>
      </c>
      <c r="M15" s="67">
        <v>0</v>
      </c>
      <c r="N15" s="67">
        <v>32750</v>
      </c>
      <c r="O15" s="68" t="s">
        <v>153</v>
      </c>
    </row>
    <row r="16" spans="1:21" ht="43.5" thickBot="1" x14ac:dyDescent="0.3">
      <c r="A16" s="63" t="s">
        <v>154</v>
      </c>
      <c r="B16" s="64">
        <v>46114</v>
      </c>
      <c r="C16" s="65">
        <v>46113</v>
      </c>
      <c r="D16" s="66" t="s">
        <v>49</v>
      </c>
      <c r="E16" s="66" t="s">
        <v>51</v>
      </c>
      <c r="F16" s="66" t="s">
        <v>144</v>
      </c>
      <c r="G16" s="66" t="s">
        <v>155</v>
      </c>
      <c r="H16" s="66" t="s">
        <v>156</v>
      </c>
      <c r="I16" s="66" t="s">
        <v>50</v>
      </c>
      <c r="J16" s="66" t="s">
        <v>141</v>
      </c>
      <c r="K16" s="66" t="s">
        <v>35</v>
      </c>
      <c r="L16" s="67">
        <v>140000</v>
      </c>
      <c r="M16" s="67">
        <v>132000</v>
      </c>
      <c r="N16" s="67">
        <v>0</v>
      </c>
      <c r="O16" s="68" t="s">
        <v>157</v>
      </c>
    </row>
    <row r="17" spans="1:15" ht="43.5" thickBot="1" x14ac:dyDescent="0.3">
      <c r="A17" s="63" t="s">
        <v>158</v>
      </c>
      <c r="B17" s="64">
        <v>46118</v>
      </c>
      <c r="C17" s="65">
        <v>46113</v>
      </c>
      <c r="D17" s="66" t="s">
        <v>49</v>
      </c>
      <c r="E17" s="66" t="s">
        <v>44</v>
      </c>
      <c r="F17" s="66" t="s">
        <v>121</v>
      </c>
      <c r="G17" s="66" t="s">
        <v>159</v>
      </c>
      <c r="H17" s="66" t="s">
        <v>160</v>
      </c>
      <c r="I17" s="66" t="s">
        <v>50</v>
      </c>
      <c r="J17" s="66" t="s">
        <v>141</v>
      </c>
      <c r="K17" s="66" t="s">
        <v>108</v>
      </c>
      <c r="L17" s="67">
        <v>41000</v>
      </c>
      <c r="M17" s="67">
        <v>0</v>
      </c>
      <c r="N17" s="67">
        <v>39800</v>
      </c>
      <c r="O17" s="68" t="s">
        <v>161</v>
      </c>
    </row>
    <row r="18" spans="1:15" ht="43.5" thickBot="1" x14ac:dyDescent="0.3">
      <c r="A18" s="63" t="s">
        <v>162</v>
      </c>
      <c r="B18" s="64">
        <v>46126</v>
      </c>
      <c r="C18" s="65">
        <v>46113</v>
      </c>
      <c r="D18" s="66" t="s">
        <v>49</v>
      </c>
      <c r="E18" s="66" t="s">
        <v>48</v>
      </c>
      <c r="F18" s="66" t="s">
        <v>138</v>
      </c>
      <c r="G18" s="66" t="s">
        <v>163</v>
      </c>
      <c r="H18" s="66" t="s">
        <v>140</v>
      </c>
      <c r="I18" s="66" t="s">
        <v>50</v>
      </c>
      <c r="J18" s="66" t="s">
        <v>141</v>
      </c>
      <c r="K18" s="66" t="s">
        <v>108</v>
      </c>
      <c r="L18" s="67">
        <v>9800</v>
      </c>
      <c r="M18" s="67">
        <v>0</v>
      </c>
      <c r="N18" s="67">
        <v>10150</v>
      </c>
      <c r="O18" s="68" t="s">
        <v>164</v>
      </c>
    </row>
    <row r="19" spans="1:15" ht="43.5" thickBot="1" x14ac:dyDescent="0.3">
      <c r="A19" s="63" t="s">
        <v>165</v>
      </c>
      <c r="B19" s="64">
        <v>46138</v>
      </c>
      <c r="C19" s="65">
        <v>46113</v>
      </c>
      <c r="D19" s="66" t="s">
        <v>49</v>
      </c>
      <c r="E19" s="66" t="s">
        <v>55</v>
      </c>
      <c r="F19" s="66" t="s">
        <v>55</v>
      </c>
      <c r="G19" s="66" t="s">
        <v>166</v>
      </c>
      <c r="H19" s="66" t="s">
        <v>134</v>
      </c>
      <c r="I19" s="66" t="s">
        <v>106</v>
      </c>
      <c r="J19" s="66" t="s">
        <v>141</v>
      </c>
      <c r="K19" s="66" t="s">
        <v>108</v>
      </c>
      <c r="L19" s="67">
        <v>3600</v>
      </c>
      <c r="M19" s="67">
        <v>0</v>
      </c>
      <c r="N19" s="67">
        <v>3475</v>
      </c>
      <c r="O19" s="68" t="s">
        <v>167</v>
      </c>
    </row>
    <row r="20" spans="1:15" ht="43.5" thickBot="1" x14ac:dyDescent="0.3">
      <c r="A20" s="63" t="s">
        <v>168</v>
      </c>
      <c r="B20" s="64">
        <v>46146</v>
      </c>
      <c r="C20" s="65">
        <v>46143</v>
      </c>
      <c r="D20" s="66" t="s">
        <v>49</v>
      </c>
      <c r="E20" s="66" t="s">
        <v>40</v>
      </c>
      <c r="F20" s="66" t="s">
        <v>103</v>
      </c>
      <c r="G20" s="66" t="s">
        <v>169</v>
      </c>
      <c r="H20" s="66" t="s">
        <v>4</v>
      </c>
      <c r="I20" s="66" t="s">
        <v>50</v>
      </c>
      <c r="J20" s="66" t="s">
        <v>141</v>
      </c>
      <c r="K20" s="66" t="s">
        <v>108</v>
      </c>
      <c r="L20" s="67">
        <v>32500</v>
      </c>
      <c r="M20" s="67">
        <v>0</v>
      </c>
      <c r="N20" s="67">
        <v>33840</v>
      </c>
      <c r="O20" s="68" t="s">
        <v>170</v>
      </c>
    </row>
    <row r="21" spans="1:15" ht="43.5" thickBot="1" x14ac:dyDescent="0.3">
      <c r="A21" s="63" t="s">
        <v>171</v>
      </c>
      <c r="B21" s="64">
        <v>46150</v>
      </c>
      <c r="C21" s="65">
        <v>46143</v>
      </c>
      <c r="D21" s="66" t="s">
        <v>49</v>
      </c>
      <c r="E21" s="66" t="s">
        <v>44</v>
      </c>
      <c r="F21" s="66" t="s">
        <v>121</v>
      </c>
      <c r="G21" s="66" t="s">
        <v>172</v>
      </c>
      <c r="H21" s="66" t="s">
        <v>173</v>
      </c>
      <c r="I21" s="66" t="s">
        <v>46</v>
      </c>
      <c r="J21" s="66" t="s">
        <v>124</v>
      </c>
      <c r="K21" s="66" t="s">
        <v>35</v>
      </c>
      <c r="L21" s="67">
        <v>112000</v>
      </c>
      <c r="M21" s="67">
        <v>108500</v>
      </c>
      <c r="N21" s="67">
        <v>0</v>
      </c>
      <c r="O21" s="68" t="s">
        <v>174</v>
      </c>
    </row>
    <row r="22" spans="1:15" ht="43.5" thickBot="1" x14ac:dyDescent="0.3">
      <c r="A22" s="63" t="s">
        <v>175</v>
      </c>
      <c r="B22" s="64">
        <v>46153</v>
      </c>
      <c r="C22" s="65">
        <v>46143</v>
      </c>
      <c r="D22" s="66" t="s">
        <v>49</v>
      </c>
      <c r="E22" s="66" t="s">
        <v>51</v>
      </c>
      <c r="F22" s="66" t="s">
        <v>144</v>
      </c>
      <c r="G22" s="66" t="s">
        <v>176</v>
      </c>
      <c r="H22" s="66" t="s">
        <v>177</v>
      </c>
      <c r="I22" s="66" t="s">
        <v>50</v>
      </c>
      <c r="J22" s="66" t="s">
        <v>141</v>
      </c>
      <c r="K22" s="66" t="s">
        <v>108</v>
      </c>
      <c r="L22" s="67">
        <v>88000</v>
      </c>
      <c r="M22" s="67">
        <v>0</v>
      </c>
      <c r="N22" s="67">
        <v>85420</v>
      </c>
      <c r="O22" s="68" t="s">
        <v>178</v>
      </c>
    </row>
    <row r="23" spans="1:15" ht="57.75" thickBot="1" x14ac:dyDescent="0.3">
      <c r="A23" s="63" t="s">
        <v>179</v>
      </c>
      <c r="B23" s="64">
        <v>46159</v>
      </c>
      <c r="C23" s="65">
        <v>46143</v>
      </c>
      <c r="D23" s="66" t="s">
        <v>49</v>
      </c>
      <c r="E23" s="66" t="s">
        <v>62</v>
      </c>
      <c r="F23" s="66" t="s">
        <v>180</v>
      </c>
      <c r="G23" s="66" t="s">
        <v>181</v>
      </c>
      <c r="H23" s="66" t="s">
        <v>182</v>
      </c>
      <c r="I23" s="66" t="s">
        <v>42</v>
      </c>
      <c r="J23" s="66" t="s">
        <v>118</v>
      </c>
      <c r="K23" s="66" t="s">
        <v>108</v>
      </c>
      <c r="L23" s="67">
        <v>2800</v>
      </c>
      <c r="M23" s="67">
        <v>0</v>
      </c>
      <c r="N23" s="67">
        <v>2650</v>
      </c>
      <c r="O23" s="68" t="s">
        <v>183</v>
      </c>
    </row>
    <row r="24" spans="1:15" ht="29.25" thickBot="1" x14ac:dyDescent="0.3">
      <c r="A24" s="63" t="s">
        <v>184</v>
      </c>
      <c r="B24" s="64">
        <v>46164</v>
      </c>
      <c r="C24" s="65">
        <v>46143</v>
      </c>
      <c r="D24" s="66" t="s">
        <v>49</v>
      </c>
      <c r="E24" s="66" t="s">
        <v>63</v>
      </c>
      <c r="F24" s="66" t="s">
        <v>185</v>
      </c>
      <c r="G24" s="66" t="s">
        <v>186</v>
      </c>
      <c r="H24" s="66" t="s">
        <v>4</v>
      </c>
      <c r="I24" s="66" t="s">
        <v>106</v>
      </c>
      <c r="J24" s="66" t="s">
        <v>141</v>
      </c>
      <c r="K24" s="66" t="s">
        <v>108</v>
      </c>
      <c r="L24" s="67">
        <v>22000</v>
      </c>
      <c r="M24" s="67">
        <v>0</v>
      </c>
      <c r="N24" s="67">
        <v>19800</v>
      </c>
      <c r="O24" s="68" t="s">
        <v>187</v>
      </c>
    </row>
    <row r="25" spans="1:15" ht="43.5" thickBot="1" x14ac:dyDescent="0.3">
      <c r="A25" s="63" t="s">
        <v>188</v>
      </c>
      <c r="B25" s="64">
        <v>46176</v>
      </c>
      <c r="C25" s="65">
        <v>46174</v>
      </c>
      <c r="D25" s="66" t="s">
        <v>49</v>
      </c>
      <c r="E25" s="66" t="s">
        <v>40</v>
      </c>
      <c r="F25" s="66" t="s">
        <v>103</v>
      </c>
      <c r="G25" s="66" t="s">
        <v>189</v>
      </c>
      <c r="H25" s="66" t="s">
        <v>4</v>
      </c>
      <c r="I25" s="66" t="s">
        <v>50</v>
      </c>
      <c r="J25" s="66" t="s">
        <v>141</v>
      </c>
      <c r="K25" s="66" t="s">
        <v>108</v>
      </c>
      <c r="L25" s="67">
        <v>33400</v>
      </c>
      <c r="M25" s="67">
        <v>0</v>
      </c>
      <c r="N25" s="67">
        <v>34120</v>
      </c>
      <c r="O25" s="68" t="s">
        <v>190</v>
      </c>
    </row>
    <row r="26" spans="1:15" ht="43.5" thickBot="1" x14ac:dyDescent="0.3">
      <c r="A26" s="63" t="s">
        <v>191</v>
      </c>
      <c r="B26" s="64">
        <v>46178</v>
      </c>
      <c r="C26" s="65">
        <v>46174</v>
      </c>
      <c r="D26" s="66" t="s">
        <v>49</v>
      </c>
      <c r="E26" s="66" t="s">
        <v>51</v>
      </c>
      <c r="F26" s="66" t="s">
        <v>144</v>
      </c>
      <c r="G26" s="66" t="s">
        <v>192</v>
      </c>
      <c r="H26" s="66" t="s">
        <v>156</v>
      </c>
      <c r="I26" s="66" t="s">
        <v>50</v>
      </c>
      <c r="J26" s="66" t="s">
        <v>141</v>
      </c>
      <c r="K26" s="66" t="s">
        <v>108</v>
      </c>
      <c r="L26" s="67">
        <v>126000</v>
      </c>
      <c r="M26" s="67">
        <v>0</v>
      </c>
      <c r="N26" s="67">
        <v>122500</v>
      </c>
      <c r="O26" s="68" t="s">
        <v>193</v>
      </c>
    </row>
    <row r="27" spans="1:15" ht="43.5" thickBot="1" x14ac:dyDescent="0.3">
      <c r="A27" s="63" t="s">
        <v>194</v>
      </c>
      <c r="B27" s="64">
        <v>46180</v>
      </c>
      <c r="C27" s="65">
        <v>46174</v>
      </c>
      <c r="D27" s="66" t="s">
        <v>49</v>
      </c>
      <c r="E27" s="66" t="s">
        <v>44</v>
      </c>
      <c r="F27" s="66" t="s">
        <v>121</v>
      </c>
      <c r="G27" s="66" t="s">
        <v>195</v>
      </c>
      <c r="H27" s="66" t="s">
        <v>196</v>
      </c>
      <c r="I27" s="66" t="s">
        <v>46</v>
      </c>
      <c r="J27" s="66" t="s">
        <v>141</v>
      </c>
      <c r="K27" s="66" t="s">
        <v>35</v>
      </c>
      <c r="L27" s="67">
        <v>54000</v>
      </c>
      <c r="M27" s="67">
        <v>49800</v>
      </c>
      <c r="N27" s="67">
        <v>0</v>
      </c>
      <c r="O27" s="68" t="s">
        <v>197</v>
      </c>
    </row>
    <row r="28" spans="1:15" ht="43.5" thickBot="1" x14ac:dyDescent="0.3">
      <c r="A28" s="63" t="s">
        <v>198</v>
      </c>
      <c r="B28" s="64">
        <v>46182</v>
      </c>
      <c r="C28" s="65">
        <v>46174</v>
      </c>
      <c r="D28" s="66" t="s">
        <v>52</v>
      </c>
      <c r="E28" s="66" t="s">
        <v>48</v>
      </c>
      <c r="F28" s="66" t="s">
        <v>199</v>
      </c>
      <c r="G28" s="66" t="s">
        <v>200</v>
      </c>
      <c r="H28" s="66" t="s">
        <v>201</v>
      </c>
      <c r="I28" s="66" t="s">
        <v>53</v>
      </c>
      <c r="J28" s="66" t="s">
        <v>141</v>
      </c>
      <c r="K28" s="66" t="s">
        <v>108</v>
      </c>
      <c r="L28" s="67">
        <v>14500</v>
      </c>
      <c r="M28" s="67">
        <v>0</v>
      </c>
      <c r="N28" s="67">
        <v>14220</v>
      </c>
      <c r="O28" s="68" t="s">
        <v>202</v>
      </c>
    </row>
    <row r="29" spans="1:15" ht="57.75" thickBot="1" x14ac:dyDescent="0.3">
      <c r="A29" s="63" t="s">
        <v>203</v>
      </c>
      <c r="B29" s="64">
        <v>46187</v>
      </c>
      <c r="C29" s="65">
        <v>46174</v>
      </c>
      <c r="D29" s="66" t="s">
        <v>52</v>
      </c>
      <c r="E29" s="66" t="s">
        <v>58</v>
      </c>
      <c r="F29" s="66" t="s">
        <v>58</v>
      </c>
      <c r="G29" s="66" t="s">
        <v>204</v>
      </c>
      <c r="H29" s="66" t="s">
        <v>112</v>
      </c>
      <c r="I29" s="66" t="s">
        <v>53</v>
      </c>
      <c r="J29" s="66" t="s">
        <v>130</v>
      </c>
      <c r="K29" s="66" t="s">
        <v>35</v>
      </c>
      <c r="L29" s="67">
        <v>9000</v>
      </c>
      <c r="M29" s="67">
        <v>8200</v>
      </c>
      <c r="N29" s="67">
        <v>0</v>
      </c>
      <c r="O29" s="68" t="s">
        <v>205</v>
      </c>
    </row>
    <row r="30" spans="1:15" ht="43.5" thickBot="1" x14ac:dyDescent="0.3">
      <c r="A30" s="63" t="s">
        <v>206</v>
      </c>
      <c r="B30" s="64">
        <v>46194</v>
      </c>
      <c r="C30" s="65">
        <v>46174</v>
      </c>
      <c r="D30" s="66" t="s">
        <v>49</v>
      </c>
      <c r="E30" s="66" t="s">
        <v>55</v>
      </c>
      <c r="F30" s="66" t="s">
        <v>55</v>
      </c>
      <c r="G30" s="66" t="s">
        <v>207</v>
      </c>
      <c r="H30" s="66" t="s">
        <v>134</v>
      </c>
      <c r="I30" s="66" t="s">
        <v>46</v>
      </c>
      <c r="J30" s="66" t="s">
        <v>208</v>
      </c>
      <c r="K30" s="66" t="s">
        <v>108</v>
      </c>
      <c r="L30" s="67">
        <v>2950</v>
      </c>
      <c r="M30" s="67">
        <v>0</v>
      </c>
      <c r="N30" s="67">
        <v>2810</v>
      </c>
      <c r="O30" s="68" t="s">
        <v>209</v>
      </c>
    </row>
    <row r="31" spans="1:15" ht="43.5" thickBot="1" x14ac:dyDescent="0.3">
      <c r="A31" s="63" t="s">
        <v>210</v>
      </c>
      <c r="B31" s="64">
        <v>46197</v>
      </c>
      <c r="C31" s="65">
        <v>46174</v>
      </c>
      <c r="D31" s="66" t="s">
        <v>56</v>
      </c>
      <c r="E31" s="66" t="s">
        <v>40</v>
      </c>
      <c r="F31" s="66" t="s">
        <v>211</v>
      </c>
      <c r="G31" s="66" t="s">
        <v>212</v>
      </c>
      <c r="H31" s="66" t="s">
        <v>105</v>
      </c>
      <c r="I31" s="66" t="s">
        <v>57</v>
      </c>
      <c r="J31" s="66" t="s">
        <v>130</v>
      </c>
      <c r="K31" s="66" t="s">
        <v>108</v>
      </c>
      <c r="L31" s="67">
        <v>5800</v>
      </c>
      <c r="M31" s="67">
        <v>0</v>
      </c>
      <c r="N31" s="67">
        <v>5600</v>
      </c>
      <c r="O31" s="68" t="s">
        <v>213</v>
      </c>
    </row>
    <row r="32" spans="1:15" ht="57.75" thickBot="1" x14ac:dyDescent="0.3">
      <c r="A32" s="63" t="s">
        <v>214</v>
      </c>
      <c r="B32" s="64">
        <v>46205</v>
      </c>
      <c r="C32" s="65">
        <v>46204</v>
      </c>
      <c r="D32" s="66" t="s">
        <v>49</v>
      </c>
      <c r="E32" s="66" t="s">
        <v>51</v>
      </c>
      <c r="F32" s="66" t="s">
        <v>144</v>
      </c>
      <c r="G32" s="66" t="s">
        <v>215</v>
      </c>
      <c r="H32" s="66" t="s">
        <v>177</v>
      </c>
      <c r="I32" s="66" t="s">
        <v>50</v>
      </c>
      <c r="J32" s="66" t="s">
        <v>141</v>
      </c>
      <c r="K32" s="66" t="s">
        <v>35</v>
      </c>
      <c r="L32" s="67">
        <v>76000</v>
      </c>
      <c r="M32" s="67">
        <v>73500</v>
      </c>
      <c r="N32" s="67">
        <v>0</v>
      </c>
      <c r="O32" s="68" t="s">
        <v>216</v>
      </c>
    </row>
    <row r="33" spans="1:15" ht="43.5" thickBot="1" x14ac:dyDescent="0.3">
      <c r="A33" s="63" t="s">
        <v>217</v>
      </c>
      <c r="B33" s="64">
        <v>46213</v>
      </c>
      <c r="C33" s="65">
        <v>46204</v>
      </c>
      <c r="D33" s="66" t="s">
        <v>49</v>
      </c>
      <c r="E33" s="66" t="s">
        <v>44</v>
      </c>
      <c r="F33" s="66" t="s">
        <v>121</v>
      </c>
      <c r="G33" s="66" t="s">
        <v>218</v>
      </c>
      <c r="H33" s="66" t="s">
        <v>196</v>
      </c>
      <c r="I33" s="66" t="s">
        <v>46</v>
      </c>
      <c r="J33" s="66" t="s">
        <v>141</v>
      </c>
      <c r="K33" s="66" t="s">
        <v>35</v>
      </c>
      <c r="L33" s="67">
        <v>47000</v>
      </c>
      <c r="M33" s="67">
        <v>45100</v>
      </c>
      <c r="N33" s="67">
        <v>0</v>
      </c>
      <c r="O33" s="68" t="s">
        <v>219</v>
      </c>
    </row>
    <row r="34" spans="1:15" ht="43.5" thickBot="1" x14ac:dyDescent="0.3">
      <c r="A34" s="63" t="s">
        <v>220</v>
      </c>
      <c r="B34" s="64">
        <v>46239</v>
      </c>
      <c r="C34" s="65">
        <v>46235</v>
      </c>
      <c r="D34" s="66" t="s">
        <v>52</v>
      </c>
      <c r="E34" s="66" t="s">
        <v>51</v>
      </c>
      <c r="F34" s="66" t="s">
        <v>221</v>
      </c>
      <c r="G34" s="66" t="s">
        <v>222</v>
      </c>
      <c r="H34" s="66" t="s">
        <v>223</v>
      </c>
      <c r="I34" s="66" t="s">
        <v>53</v>
      </c>
      <c r="J34" s="66" t="s">
        <v>141</v>
      </c>
      <c r="K34" s="66" t="s">
        <v>35</v>
      </c>
      <c r="L34" s="67">
        <v>32000</v>
      </c>
      <c r="M34" s="67">
        <v>30500</v>
      </c>
      <c r="N34" s="67">
        <v>0</v>
      </c>
      <c r="O34" s="68" t="s">
        <v>224</v>
      </c>
    </row>
    <row r="35" spans="1:15" ht="42.75" x14ac:dyDescent="0.25">
      <c r="A35" s="69" t="s">
        <v>225</v>
      </c>
      <c r="B35" s="70">
        <v>46269</v>
      </c>
      <c r="C35" s="71">
        <v>46266</v>
      </c>
      <c r="D35" s="72" t="s">
        <v>56</v>
      </c>
      <c r="E35" s="72" t="s">
        <v>58</v>
      </c>
      <c r="F35" s="72" t="s">
        <v>58</v>
      </c>
      <c r="G35" s="72" t="s">
        <v>226</v>
      </c>
      <c r="H35" s="72" t="s">
        <v>112</v>
      </c>
      <c r="I35" s="72" t="s">
        <v>57</v>
      </c>
      <c r="J35" s="72" t="s">
        <v>107</v>
      </c>
      <c r="K35" s="72" t="s">
        <v>35</v>
      </c>
      <c r="L35" s="73">
        <v>12500</v>
      </c>
      <c r="M35" s="73">
        <v>11800</v>
      </c>
      <c r="N35" s="73">
        <v>0</v>
      </c>
      <c r="O35" s="74" t="s">
        <v>227</v>
      </c>
    </row>
  </sheetData>
  <mergeCells count="2">
    <mergeCell ref="A1:U2"/>
    <mergeCell ref="A3:U3"/>
  </mergeCells>
  <dataValidations count="4">
    <dataValidation type="list" sqref="D6:D200" xr:uid="{00000000-0002-0000-0100-000000000000}">
      <formula1>"Initiation &amp; Design,Procurement,Construction,Systems Commissioning,Handover &amp; Closeout"</formula1>
    </dataValidation>
    <dataValidation type="list" sqref="E6:E200" xr:uid="{00000000-0002-0000-0100-000001000000}">
      <formula1>"Labor,Materials,Equipment,Subcontractors,Travel,Training,Permits &amp; Compliance,Contingency"</formula1>
    </dataValidation>
    <dataValidation type="list" sqref="F6:F200" xr:uid="{00000000-0002-0000-0100-000002000000}">
      <formula1>"Timesheet,Consulting,Travel,Permit,Purchase Order,Subcontract,Rental,Purchase,Training,Inspection,Admin,Change Control,Specialist"</formula1>
    </dataValidation>
    <dataValidation type="list" sqref="K6:K200" xr:uid="{00000000-0002-0000-0100-000003000000}">
      <formula1>"Approved,Committed,Pending"</formula1>
    </dataValidation>
  </dataValidations>
  <pageMargins left="0.7" right="0.7" top="0.75" bottom="0.75" header="0.3" footer="0.3"/>
  <drawing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41"/>
  <sheetViews>
    <sheetView showGridLines="0" workbookViewId="0">
      <selection activeCell="C48" sqref="C48"/>
    </sheetView>
  </sheetViews>
  <sheetFormatPr defaultRowHeight="14.25" x14ac:dyDescent="0.2"/>
  <cols>
    <col min="1" max="1" width="0.5703125" style="1" customWidth="1"/>
    <col min="2" max="2" width="19.7109375" style="1" customWidth="1"/>
    <col min="3" max="3" width="30" style="1" customWidth="1"/>
    <col min="4" max="6" width="24" style="1" customWidth="1"/>
    <col min="7" max="7" width="29.140625" style="1" customWidth="1"/>
    <col min="8" max="8" width="34.28515625" style="1" customWidth="1"/>
    <col min="9" max="16384" width="9.140625" style="1"/>
  </cols>
  <sheetData>
    <row r="1" spans="2:8" ht="28.15" customHeight="1" thickBot="1" x14ac:dyDescent="0.25">
      <c r="B1" s="15" t="s">
        <v>228</v>
      </c>
      <c r="C1" s="16"/>
      <c r="D1" s="16"/>
      <c r="E1" s="16"/>
      <c r="F1" s="16"/>
      <c r="G1" s="16"/>
      <c r="H1" s="16"/>
    </row>
    <row r="2" spans="2:8" ht="28.15" customHeight="1" thickBot="1" x14ac:dyDescent="0.25">
      <c r="B2" s="16"/>
      <c r="C2" s="16"/>
      <c r="D2" s="16"/>
      <c r="E2" s="16"/>
      <c r="F2" s="16"/>
      <c r="G2" s="16"/>
      <c r="H2" s="16"/>
    </row>
    <row r="3" spans="2:8" ht="4.5" customHeight="1" thickBot="1" x14ac:dyDescent="0.25"/>
    <row r="4" spans="2:8" ht="22.15" customHeight="1" thickBot="1" x14ac:dyDescent="0.25">
      <c r="B4" s="18" t="s">
        <v>229</v>
      </c>
      <c r="C4" s="10"/>
      <c r="D4" s="10"/>
      <c r="E4" s="10"/>
      <c r="F4" s="10"/>
      <c r="G4" s="10"/>
      <c r="H4" s="10"/>
    </row>
    <row r="5" spans="2:8" ht="6" customHeight="1" thickBot="1" x14ac:dyDescent="0.25"/>
    <row r="6" spans="2:8" ht="22.15" customHeight="1" thickBot="1" x14ac:dyDescent="0.3">
      <c r="B6" s="20" t="s">
        <v>230</v>
      </c>
      <c r="C6" s="10"/>
      <c r="D6" s="10"/>
      <c r="E6" s="10"/>
      <c r="F6" s="10"/>
      <c r="G6" s="10"/>
      <c r="H6" s="10"/>
    </row>
    <row r="7" spans="2:8" ht="22.15" customHeight="1" thickBot="1" x14ac:dyDescent="0.25">
      <c r="B7" s="9" t="s">
        <v>231</v>
      </c>
      <c r="C7" s="10"/>
      <c r="D7" s="10"/>
      <c r="E7" s="10"/>
      <c r="F7" s="10"/>
      <c r="G7" s="10"/>
      <c r="H7" s="10"/>
    </row>
    <row r="8" spans="2:8" ht="22.15" customHeight="1" thickBot="1" x14ac:dyDescent="0.25">
      <c r="B8" s="10"/>
      <c r="C8" s="10"/>
      <c r="D8" s="10"/>
      <c r="E8" s="10"/>
      <c r="F8" s="10"/>
      <c r="G8" s="10"/>
      <c r="H8" s="10"/>
    </row>
    <row r="9" spans="2:8" ht="22.15" customHeight="1" thickBot="1" x14ac:dyDescent="0.25">
      <c r="B9" s="10"/>
      <c r="C9" s="10"/>
      <c r="D9" s="10"/>
      <c r="E9" s="10"/>
      <c r="F9" s="10"/>
      <c r="G9" s="10"/>
      <c r="H9" s="10"/>
    </row>
    <row r="10" spans="2:8" ht="22.15" customHeight="1" thickBot="1" x14ac:dyDescent="0.25">
      <c r="B10" s="10"/>
      <c r="C10" s="10"/>
      <c r="D10" s="10"/>
      <c r="E10" s="10"/>
      <c r="F10" s="10"/>
      <c r="G10" s="10"/>
      <c r="H10" s="10"/>
    </row>
    <row r="11" spans="2:8" ht="4.5" customHeight="1" thickBot="1" x14ac:dyDescent="0.25"/>
    <row r="12" spans="2:8" ht="22.15" customHeight="1" thickBot="1" x14ac:dyDescent="0.3">
      <c r="B12" s="19" t="s">
        <v>232</v>
      </c>
      <c r="C12" s="10"/>
      <c r="D12" s="10"/>
      <c r="E12" s="10"/>
      <c r="F12" s="10"/>
      <c r="G12" s="10"/>
      <c r="H12" s="10"/>
    </row>
    <row r="13" spans="2:8" ht="22.15" customHeight="1" thickBot="1" x14ac:dyDescent="0.25">
      <c r="B13" s="9" t="s">
        <v>233</v>
      </c>
      <c r="C13" s="10"/>
      <c r="D13" s="10"/>
      <c r="E13" s="10"/>
      <c r="F13" s="10"/>
      <c r="G13" s="10"/>
      <c r="H13" s="10"/>
    </row>
    <row r="14" spans="2:8" ht="22.15" customHeight="1" thickBot="1" x14ac:dyDescent="0.25">
      <c r="B14" s="10"/>
      <c r="C14" s="10"/>
      <c r="D14" s="10"/>
      <c r="E14" s="10"/>
      <c r="F14" s="10"/>
      <c r="G14" s="10"/>
      <c r="H14" s="10"/>
    </row>
    <row r="15" spans="2:8" ht="22.15" customHeight="1" thickBot="1" x14ac:dyDescent="0.25">
      <c r="B15" s="10"/>
      <c r="C15" s="10"/>
      <c r="D15" s="10"/>
      <c r="E15" s="10"/>
      <c r="F15" s="10"/>
      <c r="G15" s="10"/>
      <c r="H15" s="10"/>
    </row>
    <row r="16" spans="2:8" ht="22.15" customHeight="1" thickBot="1" x14ac:dyDescent="0.25">
      <c r="B16" s="10"/>
      <c r="C16" s="10"/>
      <c r="D16" s="10"/>
      <c r="E16" s="10"/>
      <c r="F16" s="10"/>
      <c r="G16" s="10"/>
      <c r="H16" s="10"/>
    </row>
    <row r="17" spans="2:8" ht="22.15" customHeight="1" thickBot="1" x14ac:dyDescent="0.25">
      <c r="B17" s="10"/>
      <c r="C17" s="10"/>
      <c r="D17" s="10"/>
      <c r="E17" s="10"/>
      <c r="F17" s="10"/>
      <c r="G17" s="10"/>
      <c r="H17" s="10"/>
    </row>
    <row r="18" spans="2:8" ht="22.15" customHeight="1" thickBot="1" x14ac:dyDescent="0.25">
      <c r="B18" s="10"/>
      <c r="C18" s="10"/>
      <c r="D18" s="10"/>
      <c r="E18" s="10"/>
      <c r="F18" s="10"/>
      <c r="G18" s="10"/>
      <c r="H18" s="10"/>
    </row>
    <row r="19" spans="2:8" ht="21.75" customHeight="1" thickBot="1" x14ac:dyDescent="0.25">
      <c r="B19" s="10"/>
      <c r="C19" s="10"/>
      <c r="D19" s="10"/>
      <c r="E19" s="10"/>
      <c r="F19" s="10"/>
      <c r="G19" s="10"/>
      <c r="H19" s="10"/>
    </row>
    <row r="20" spans="2:8" ht="4.5" customHeight="1" thickBot="1" x14ac:dyDescent="0.25"/>
    <row r="21" spans="2:8" ht="22.15" customHeight="1" thickBot="1" x14ac:dyDescent="0.3">
      <c r="B21" s="14" t="s">
        <v>234</v>
      </c>
      <c r="C21" s="10"/>
      <c r="D21" s="10"/>
      <c r="E21" s="10"/>
      <c r="F21" s="10"/>
      <c r="G21" s="10"/>
      <c r="H21" s="10"/>
    </row>
    <row r="22" spans="2:8" ht="22.15" customHeight="1" thickBot="1" x14ac:dyDescent="0.25">
      <c r="B22" s="9" t="s">
        <v>235</v>
      </c>
      <c r="C22" s="10"/>
      <c r="D22" s="10"/>
      <c r="E22" s="10"/>
      <c r="F22" s="10"/>
      <c r="G22" s="10"/>
      <c r="H22" s="10"/>
    </row>
    <row r="23" spans="2:8" ht="22.15" customHeight="1" thickBot="1" x14ac:dyDescent="0.25">
      <c r="B23" s="10"/>
      <c r="C23" s="10"/>
      <c r="D23" s="10"/>
      <c r="E23" s="10"/>
      <c r="F23" s="10"/>
      <c r="G23" s="10"/>
      <c r="H23" s="10"/>
    </row>
    <row r="24" spans="2:8" ht="22.15" customHeight="1" thickBot="1" x14ac:dyDescent="0.25">
      <c r="B24" s="10"/>
      <c r="C24" s="10"/>
      <c r="D24" s="10"/>
      <c r="E24" s="10"/>
      <c r="F24" s="10"/>
      <c r="G24" s="10"/>
      <c r="H24" s="10"/>
    </row>
    <row r="25" spans="2:8" ht="22.15" customHeight="1" thickBot="1" x14ac:dyDescent="0.25">
      <c r="B25" s="10"/>
      <c r="C25" s="10"/>
      <c r="D25" s="10"/>
      <c r="E25" s="10"/>
      <c r="F25" s="10"/>
      <c r="G25" s="10"/>
      <c r="H25" s="10"/>
    </row>
    <row r="26" spans="2:8" ht="22.15" customHeight="1" thickBot="1" x14ac:dyDescent="0.25">
      <c r="B26" s="10"/>
      <c r="C26" s="10"/>
      <c r="D26" s="10"/>
      <c r="E26" s="10"/>
      <c r="F26" s="10"/>
      <c r="G26" s="10"/>
      <c r="H26" s="10"/>
    </row>
    <row r="27" spans="2:8" ht="22.15" customHeight="1" thickBot="1" x14ac:dyDescent="0.25">
      <c r="B27" s="10"/>
      <c r="C27" s="10"/>
      <c r="D27" s="10"/>
      <c r="E27" s="10"/>
      <c r="F27" s="10"/>
      <c r="G27" s="10"/>
      <c r="H27" s="10"/>
    </row>
    <row r="28" spans="2:8" ht="22.15" customHeight="1" thickBot="1" x14ac:dyDescent="0.25">
      <c r="B28" s="10"/>
      <c r="C28" s="10"/>
      <c r="D28" s="10"/>
      <c r="E28" s="10"/>
      <c r="F28" s="10"/>
      <c r="G28" s="10"/>
      <c r="H28" s="10"/>
    </row>
    <row r="29" spans="2:8" ht="22.15" customHeight="1" thickBot="1" x14ac:dyDescent="0.25">
      <c r="B29" s="10"/>
      <c r="C29" s="10"/>
      <c r="D29" s="10"/>
      <c r="E29" s="10"/>
      <c r="F29" s="10"/>
      <c r="G29" s="10"/>
      <c r="H29" s="10"/>
    </row>
    <row r="30" spans="2:8" ht="5.25" customHeight="1" thickBot="1" x14ac:dyDescent="0.25"/>
    <row r="31" spans="2:8" ht="22.15" customHeight="1" thickBot="1" x14ac:dyDescent="0.3">
      <c r="B31" s="17" t="s">
        <v>236</v>
      </c>
      <c r="C31" s="10"/>
      <c r="D31" s="10"/>
      <c r="E31" s="10"/>
      <c r="F31" s="10"/>
      <c r="G31" s="10"/>
      <c r="H31" s="10"/>
    </row>
    <row r="32" spans="2:8" ht="22.15" customHeight="1" thickBot="1" x14ac:dyDescent="0.25">
      <c r="B32" s="9" t="s">
        <v>237</v>
      </c>
      <c r="C32" s="10"/>
      <c r="D32" s="10"/>
      <c r="E32" s="10"/>
      <c r="F32" s="10"/>
      <c r="G32" s="10"/>
      <c r="H32" s="10"/>
    </row>
    <row r="33" spans="2:8" ht="22.15" customHeight="1" thickBot="1" x14ac:dyDescent="0.25">
      <c r="B33" s="10"/>
      <c r="C33" s="10"/>
      <c r="D33" s="10"/>
      <c r="E33" s="10"/>
      <c r="F33" s="10"/>
      <c r="G33" s="10"/>
      <c r="H33" s="10"/>
    </row>
    <row r="34" spans="2:8" ht="22.15" customHeight="1" thickBot="1" x14ac:dyDescent="0.25">
      <c r="B34" s="10"/>
      <c r="C34" s="10"/>
      <c r="D34" s="10"/>
      <c r="E34" s="10"/>
      <c r="F34" s="10"/>
      <c r="G34" s="10"/>
      <c r="H34" s="10"/>
    </row>
    <row r="35" spans="2:8" ht="22.15" customHeight="1" thickBot="1" x14ac:dyDescent="0.25">
      <c r="B35" s="10"/>
      <c r="C35" s="10"/>
      <c r="D35" s="10"/>
      <c r="E35" s="10"/>
      <c r="F35" s="10"/>
      <c r="G35" s="10"/>
      <c r="H35" s="10"/>
    </row>
    <row r="36" spans="2:8" ht="22.15" customHeight="1" thickBot="1" x14ac:dyDescent="0.25">
      <c r="B36" s="10"/>
      <c r="C36" s="10"/>
      <c r="D36" s="10"/>
      <c r="E36" s="10"/>
      <c r="F36" s="10"/>
      <c r="G36" s="10"/>
      <c r="H36" s="10"/>
    </row>
    <row r="37" spans="2:8" ht="22.15" customHeight="1" thickBot="1" x14ac:dyDescent="0.25">
      <c r="B37" s="10"/>
      <c r="C37" s="10"/>
      <c r="D37" s="10"/>
      <c r="E37" s="10"/>
      <c r="F37" s="10"/>
      <c r="G37" s="10"/>
      <c r="H37" s="10"/>
    </row>
    <row r="38" spans="2:8" ht="5.25" customHeight="1" thickBot="1" x14ac:dyDescent="0.25"/>
    <row r="39" spans="2:8" ht="22.15" customHeight="1" thickBot="1" x14ac:dyDescent="0.3">
      <c r="B39" s="2" t="s">
        <v>238</v>
      </c>
      <c r="C39" s="13" t="s">
        <v>239</v>
      </c>
      <c r="D39" s="10"/>
      <c r="E39" s="10"/>
      <c r="F39" s="10"/>
      <c r="G39" s="10"/>
      <c r="H39" s="10"/>
    </row>
    <row r="40" spans="2:8" ht="22.15" customHeight="1" thickBot="1" x14ac:dyDescent="0.3">
      <c r="B40" s="2" t="s">
        <v>240</v>
      </c>
      <c r="C40" s="13" t="s">
        <v>241</v>
      </c>
      <c r="D40" s="10"/>
      <c r="E40" s="10"/>
      <c r="F40" s="10"/>
      <c r="G40" s="10"/>
      <c r="H40" s="10"/>
    </row>
    <row r="41" spans="2:8" ht="22.15" customHeight="1" thickBot="1" x14ac:dyDescent="0.3">
      <c r="B41" s="2" t="s">
        <v>242</v>
      </c>
      <c r="C41" s="13" t="s">
        <v>243</v>
      </c>
      <c r="D41" s="10"/>
      <c r="E41" s="10"/>
      <c r="F41" s="10"/>
      <c r="G41" s="10"/>
      <c r="H41" s="10"/>
    </row>
  </sheetData>
  <mergeCells count="13">
    <mergeCell ref="C41:H41"/>
    <mergeCell ref="B22:H29"/>
    <mergeCell ref="B13:H19"/>
    <mergeCell ref="B21:H21"/>
    <mergeCell ref="B1:H2"/>
    <mergeCell ref="B31:H31"/>
    <mergeCell ref="B4:H4"/>
    <mergeCell ref="C40:H40"/>
    <mergeCell ref="B12:H12"/>
    <mergeCell ref="B6:H6"/>
    <mergeCell ref="C39:H39"/>
    <mergeCell ref="B7:H10"/>
    <mergeCell ref="B32:H3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Tracker</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Tariq Noor</dc:creator>
  <cp:lastModifiedBy>sh</cp:lastModifiedBy>
  <dcterms:created xsi:type="dcterms:W3CDTF">2026-03-28T18:09:54Z</dcterms:created>
  <dcterms:modified xsi:type="dcterms:W3CDTF">2026-04-15T10:24:21Z</dcterms:modified>
</cp:coreProperties>
</file>